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АДМІНПЕРСОНАЛ" sheetId="2" r:id="rId5"/>
    <sheet state="visible" name="АБОНЕНТ ВІДДІЛ" sheetId="3" r:id="rId6"/>
    <sheet state="visible" name="ВОДОПРОП ЦЕХ" sheetId="4" r:id="rId7"/>
    <sheet state="visible" name="КАНАЛІЗ ЦЕХ" sheetId="5" r:id="rId8"/>
    <sheet state="visible" name="ДОПОМІЖНИЙ" sheetId="6" r:id="rId9"/>
  </sheets>
  <definedNames/>
  <calcPr/>
  <extLst>
    <ext uri="GoogleSheetsCustomDataVersion1">
      <go:sheetsCustomData xmlns:go="http://customooxmlschemas.google.com/" r:id="rId10" roundtripDataSignature="AMtx7mhJwwXJGgSPVmJ8GACezGN5favbcA=="/>
    </ext>
  </extLst>
</workbook>
</file>

<file path=xl/sharedStrings.xml><?xml version="1.0" encoding="utf-8"?>
<sst xmlns="http://schemas.openxmlformats.org/spreadsheetml/2006/main" count="177" uniqueCount="110">
  <si>
    <t>Розрахунок визначення мінімальної тарифної ставки</t>
  </si>
  <si>
    <t xml:space="preserve">для розрахунку заробітної плати </t>
  </si>
  <si>
    <t>Коефіцієнт  по галузевій угоді для робітника 1-го розряду основної професії (Експлуатація та обслуговування обладнання систем водозабеспечення та водовідведення дод.2)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</si>
  <si>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 xml:space="preserve">згідно змін і доповнень до Галузевої угоди( п.3.1.2) зареєстрованих  Мінсоцполітики України за № 10 </t>
    </r>
    <r>
      <rPr>
        <rFont val="Calibri"/>
        <color rgb="FFFF0000"/>
        <sz val="9.0"/>
      </rPr>
      <t xml:space="preserve"> від 11.05.2021 р.,які вступили в дію із 01.06.2021 р.)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</si>
  <si>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</si>
  <si>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theme="1"/>
        <sz val="12.0"/>
      </rPr>
      <t xml:space="preserve">Мінімальна заробітна плата </t>
    </r>
    <r>
      <rPr>
        <rFont val="Calibri"/>
        <color rgb="FFFF0000"/>
        <sz val="12.0"/>
      </rPr>
      <t>з 01.12.2021 р.</t>
    </r>
  </si>
  <si>
    <t>Фонд середньомісячного робочого часу  л/год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</si>
  <si>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(обслуговування систем водопостачання  та водовідведення) коефіцієнт 1,58  </t>
    </r>
    <r>
      <rPr>
        <rFont val="Calibri"/>
        <b/>
        <color rgb="FFFF0000"/>
        <sz val="12.0"/>
      </rPr>
      <t>2600*1,8*1,58=7394,40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</si>
  <si>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</si>
  <si>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color rgb="FFFF0000"/>
        <sz val="12.0"/>
      </rPr>
      <t xml:space="preserve"> </t>
    </r>
    <r>
      <rPr>
        <rFont val="Calibri"/>
        <b/>
        <color rgb="FFFF0000"/>
        <sz val="12.0"/>
      </rPr>
      <t>2600*1,8=4680,00</t>
    </r>
  </si>
  <si>
    <t>Викристовується при розрахунку заробітної плати робітничих професій</t>
  </si>
  <si>
    <t>Економіст</t>
  </si>
  <si>
    <t>С.Ю.Гальчинський</t>
  </si>
  <si>
    <t xml:space="preserve">«ПОГОДЖЕНО»                                               «ПОГОДЖЕНО»                                                   «ЗАТВЕРДЖУЮ»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</si>
  <si>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</si>
  <si>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Рішеням сесії Сквирської                               Голова профспілкового                                  Директор </t>
  </si>
  <si>
    <t xml:space="preserve">міської  ради                                                     комітету КП "Сквир-водоканал                   КП "Сквир-водоканал"                             </t>
  </si>
  <si>
    <t xml:space="preserve"> №_______ від  __________                                      ______________                                                 ___________________</t>
  </si>
  <si>
    <t xml:space="preserve">Голова Сквирської міської ради                          Ліна ПРИНДЮК                                                     Юхим ШВАРЦБУРД           </t>
  </si>
  <si>
    <t xml:space="preserve"> __________________</t>
  </si>
  <si>
    <t>Валентина ЛЕВІЦЬКА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</si>
  <si>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</si>
  <si>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</si>
  <si>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«Сквир-водоканал»</t>
  </si>
  <si>
    <r>
      <rPr>
        <rFont val="Times New Roman"/>
        <b/>
        <color theme="1"/>
        <sz val="12.0"/>
      </rPr>
      <t xml:space="preserve">    (введений з «____ » __________________</t>
    </r>
    <r>
      <rPr>
        <rFont val="Times New Roman"/>
        <b/>
        <color theme="1"/>
        <sz val="12.0"/>
        <u/>
      </rPr>
      <t xml:space="preserve"> </t>
    </r>
    <r>
      <rPr>
        <rFont val="Times New Roman"/>
        <b/>
        <color theme="1"/>
        <sz val="12.0"/>
      </rPr>
      <t xml:space="preserve">2022  року наказом </t>
    </r>
    <r>
      <rPr>
        <rFont val="Times New Roman"/>
        <b/>
        <color rgb="FFFF0000"/>
        <sz val="12.0"/>
      </rPr>
      <t>№__________</t>
    </r>
    <r>
      <rPr>
        <rFont val="Times New Roman"/>
        <b/>
        <color rgb="FFFF0000"/>
        <sz val="12.0"/>
        <u/>
      </rPr>
      <t xml:space="preserve"> </t>
    </r>
    <r>
      <rPr>
        <rFont val="Times New Roman"/>
        <b/>
        <color rgb="FFFF0000"/>
        <sz val="12.0"/>
      </rPr>
      <t xml:space="preserve">від </t>
    </r>
    <r>
      <rPr>
        <rFont val="Times New Roman"/>
        <b/>
        <color rgb="FFFF0000"/>
        <sz val="12.0"/>
        <u/>
      </rPr>
      <t>«____» _____________2022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</si>
  <si>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</si>
  <si>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</si>
  <si>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</si>
  <si>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</si>
  <si>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</si>
  <si>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</si>
  <si>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Директор</t>
  </si>
  <si>
    <t>1210.1</t>
  </si>
  <si>
    <t>Комерційний директор</t>
  </si>
  <si>
    <t>Головний інженер</t>
  </si>
  <si>
    <t>1223.1</t>
  </si>
  <si>
    <t>Головний бухгалтер</t>
  </si>
  <si>
    <t xml:space="preserve">Бухгалтер </t>
  </si>
  <si>
    <t>Бухгалтер</t>
  </si>
  <si>
    <t>2441.2</t>
  </si>
  <si>
    <t>Юрисконсульт</t>
  </si>
  <si>
    <t>Інженер з охорони праці</t>
  </si>
  <si>
    <t>2149.2</t>
  </si>
  <si>
    <t>Інспектор з кадрів</t>
  </si>
  <si>
    <t>Механік</t>
  </si>
  <si>
    <t xml:space="preserve">Всього </t>
  </si>
  <si>
    <t>АБОНЕНТСЬКИЙ ВІДДІЛ</t>
  </si>
  <si>
    <t>розряд</t>
  </si>
  <si>
    <t>коефіцієнт по розряду</t>
  </si>
  <si>
    <t>Погодинна таривна ставка</t>
  </si>
  <si>
    <t>Місячна тарифна ставка</t>
  </si>
  <si>
    <t xml:space="preserve">Інженер-контролер </t>
  </si>
  <si>
    <t>Фахівець з спеціалізованого обслуговування</t>
  </si>
  <si>
    <t>Контролери водопровідного господарства</t>
  </si>
  <si>
    <t>Офісний службовець (реєстрація та облік)</t>
  </si>
  <si>
    <t xml:space="preserve"> </t>
  </si>
  <si>
    <t>ВОДОПРОВІДНИЙ ЦЕХ</t>
  </si>
  <si>
    <t>Коефіцієнт по галу-зевій угоді</t>
  </si>
  <si>
    <t>Розряд</t>
  </si>
  <si>
    <t>Умови праці</t>
  </si>
  <si>
    <t>Оклад</t>
  </si>
  <si>
    <t xml:space="preserve">Інженер з керування й обслуговування систем </t>
  </si>
  <si>
    <t>Норм.</t>
  </si>
  <si>
    <t xml:space="preserve">Технік-енергетик </t>
  </si>
  <si>
    <t>Інженер-лаборант</t>
  </si>
  <si>
    <t>Шкідл. 8%</t>
  </si>
  <si>
    <t>Машиніст насосних установок (арт.свердловина)</t>
  </si>
  <si>
    <t>Машиніст насосних установок (ВНС-2)</t>
  </si>
  <si>
    <t>Апаратник електролізу</t>
  </si>
  <si>
    <t>Електромонтер</t>
  </si>
  <si>
    <t>Слюсар - ремонтник</t>
  </si>
  <si>
    <t>Лаборант ВОС</t>
  </si>
  <si>
    <r>
      <rPr>
        <rFont val="Times New Roman"/>
        <b/>
        <color theme="1"/>
        <sz val="11.0"/>
      </rPr>
      <t>Шкід. 8</t>
    </r>
    <r>
      <rPr>
        <rFont val="Times New Roman"/>
        <b/>
        <color theme="1"/>
        <sz val="12.0"/>
      </rPr>
      <t xml:space="preserve">%   </t>
    </r>
  </si>
  <si>
    <t>Слюсар АВР ВОС</t>
  </si>
  <si>
    <t>Машиніст ДВЗ</t>
  </si>
  <si>
    <t>Електрогазозварник</t>
  </si>
  <si>
    <t>Шкід 12%</t>
  </si>
  <si>
    <t>Машиніст екскаватора одноковшового</t>
  </si>
  <si>
    <r>
      <rPr>
        <rFont val="Times New Roman"/>
        <b/>
        <color theme="1"/>
        <sz val="11.0"/>
      </rPr>
      <t>Шкід.8</t>
    </r>
    <r>
      <rPr>
        <rFont val="Times New Roman"/>
        <b/>
        <color theme="1"/>
        <sz val="12.0"/>
      </rPr>
      <t xml:space="preserve">%   </t>
    </r>
  </si>
  <si>
    <t>Водій аварійного автомобіля</t>
  </si>
  <si>
    <t>КАНАЛІЗАЦІЙНИЙ ЦЕХ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</si>
  <si>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</si>
  <si>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Машиніст насосн.устан. КНС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</si>
  <si>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</si>
  <si>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Оператор на решітці</t>
  </si>
  <si>
    <t>Оператор очисних споруд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</si>
  <si>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</si>
  <si>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Оператор на біофільтрах</t>
  </si>
  <si>
    <t>Машиніст  насосних  установок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</si>
  <si>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</si>
  <si>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Електромонтер з ремонту та обслуговування електроустаткування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</si>
  <si>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</si>
  <si>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r>
      <rPr>
        <rFont val="Times New Roman"/>
        <b/>
        <color theme="1"/>
        <sz val="11.0"/>
      </rPr>
      <t>Шкідл.12</t>
    </r>
    <r>
      <rPr>
        <rFont val="Times New Roman"/>
        <b/>
        <color theme="1"/>
        <sz val="12.0"/>
      </rPr>
      <t>%</t>
    </r>
  </si>
  <si>
    <t>Слюсар АВР КОС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</si>
  <si>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</si>
  <si>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</si>
  <si>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 xml:space="preserve">Водій аварійного автомобіля </t>
  </si>
  <si>
    <t>Водій асенізаційного автомобіля</t>
  </si>
  <si>
    <r>
      <rPr>
        <rFont val="Times New Roman"/>
        <b/>
        <color theme="1"/>
        <sz val="11.0"/>
      </rPr>
      <t>Шкідл. 12</t>
    </r>
    <r>
      <rPr>
        <rFont val="Times New Roman"/>
        <b/>
        <color theme="1"/>
        <sz val="12.0"/>
      </rPr>
      <t xml:space="preserve">%   </t>
    </r>
  </si>
  <si>
    <t>ДОПОМІЖНИЙ</t>
  </si>
  <si>
    <t>Місяч-на тариф-на ставка</t>
  </si>
  <si>
    <t>Токар</t>
  </si>
  <si>
    <t>Сторож</t>
  </si>
  <si>
    <t>Водій легкового автомобіля</t>
  </si>
  <si>
    <t>Офісний службовець (складське господарство)</t>
  </si>
  <si>
    <t>Водій автомобіля ЗІЛ</t>
  </si>
  <si>
    <t xml:space="preserve">Фельдшер </t>
  </si>
  <si>
    <t>Прибиральник службових приміщень</t>
  </si>
  <si>
    <t>Всього</t>
  </si>
  <si>
    <t>Економіст                                                                                 Станіслав ГАЛЬЧИНСЬКИЙ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</si>
</sst>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theme="1"/>
      <name val="Calibri"/>
    </font>
    <font/>
    <font>
      <b/>
      <sz val="14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sz val="11.0"/>
      <color theme="1"/>
      <name val="Times New Roman"/>
    </font>
    <font>
      <sz val="11.0"/>
      <color rgb="FFFF0000"/>
      <name val="Calibri"/>
    </font>
    <font>
      <color theme="1"/>
      <name val="Calibri"/>
      <scheme val="minor"/>
    </font>
    <font>
      <b/>
      <sz val="14.0"/>
      <color theme="1"/>
      <name val="Times New Roman"/>
    </font>
    <font>
      <b/>
      <sz val="14.0"/>
      <color rgb="FFFF0000"/>
      <name val="Times New Roman"/>
    </font>
    <font>
      <sz val="14.0"/>
      <color rgb="FFFF0000"/>
      <name val="Times New Roman"/>
    </font>
    <font>
      <sz val="14.0"/>
      <color theme="1"/>
      <name val="Calibri"/>
    </font>
    <font>
      <b/>
      <sz val="22.0"/>
      <color rgb="FFFF0000"/>
      <name val="Calibri"/>
    </font>
    <font>
      <sz val="12.0"/>
      <color theme="1"/>
      <name val="Times New Roman"/>
    </font>
    <font>
      <b/>
      <sz val="24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C4BD97"/>
        <bgColor rgb="FFC4BD9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right" shrinkToFit="0" textRotation="90" wrapText="1"/>
    </xf>
    <xf borderId="4" fillId="2" fontId="6" numFmtId="0" xfId="0" applyAlignment="1" applyBorder="1" applyFill="1" applyFont="1">
      <alignment horizontal="center"/>
    </xf>
    <xf borderId="1" fillId="0" fontId="4" numFmtId="0" xfId="0" applyAlignment="1" applyBorder="1" applyFont="1">
      <alignment shrinkToFit="0" wrapText="1"/>
    </xf>
    <xf borderId="5" fillId="0" fontId="6" numFmtId="0" xfId="0" applyBorder="1" applyFont="1"/>
    <xf borderId="4" fillId="0" fontId="6" numFmtId="0" xfId="0" applyBorder="1" applyFont="1"/>
    <xf borderId="4" fillId="0" fontId="6" numFmtId="2" xfId="0" applyBorder="1" applyFont="1" applyNumberFormat="1"/>
    <xf borderId="4" fillId="2" fontId="7" numFmtId="2" xfId="0" applyBorder="1" applyFont="1" applyNumberFormat="1"/>
    <xf borderId="4" fillId="0" fontId="8" numFmtId="0" xfId="0" applyAlignment="1" applyBorder="1" applyFont="1">
      <alignment shrinkToFit="0" wrapText="1"/>
    </xf>
    <xf borderId="6" fillId="3" fontId="7" numFmtId="2" xfId="0" applyBorder="1" applyFill="1" applyFont="1" applyNumberFormat="1"/>
    <xf borderId="0" fillId="0" fontId="4" numFmtId="0" xfId="0" applyFont="1"/>
    <xf borderId="0" fillId="0" fontId="7" numFmtId="0" xfId="0" applyFont="1"/>
    <xf borderId="0" fillId="0" fontId="9" numFmtId="0" xfId="0" applyAlignment="1" applyFont="1">
      <alignment horizont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0" fillId="0" fontId="3" numFmtId="1" xfId="0" applyFont="1" applyNumberFormat="1"/>
    <xf borderId="0" fillId="0" fontId="10" numFmtId="0" xfId="0" applyAlignment="1" applyFont="1">
      <alignment horizontal="left" vertical="center"/>
    </xf>
    <xf borderId="0" fillId="0" fontId="10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4" fillId="4" fontId="11" numFmtId="0" xfId="0" applyAlignment="1" applyBorder="1" applyFill="1" applyFont="1">
      <alignment shrinkToFit="0" vertical="center" wrapText="1"/>
    </xf>
    <xf borderId="4" fillId="4" fontId="11" numFmtId="0" xfId="0" applyAlignment="1" applyBorder="1" applyFont="1">
      <alignment horizontal="left" shrinkToFit="0" vertical="center" wrapText="1"/>
    </xf>
    <xf borderId="4" fillId="4" fontId="11" numFmtId="0" xfId="0" applyAlignment="1" applyBorder="1" applyFont="1">
      <alignment horizontal="center" shrinkToFit="0" textRotation="90" vertical="center" wrapText="1"/>
    </xf>
    <xf borderId="4" fillId="4" fontId="11" numFmtId="1" xfId="0" applyAlignment="1" applyBorder="1" applyFont="1" applyNumberFormat="1">
      <alignment horizontal="center" shrinkToFit="0" textRotation="90" vertical="center" wrapText="1"/>
    </xf>
    <xf borderId="4" fillId="4" fontId="11" numFmtId="1" xfId="0" applyAlignment="1" applyBorder="1" applyFont="1" applyNumberFormat="1">
      <alignment shrinkToFit="0" textRotation="90" vertical="center" wrapText="1"/>
    </xf>
    <xf borderId="0" fillId="0" fontId="3" numFmtId="0" xfId="0" applyFont="1"/>
    <xf borderId="4" fillId="4" fontId="12" numFmtId="0" xfId="0" applyAlignment="1" applyBorder="1" applyFont="1">
      <alignment horizontal="center" shrinkToFit="0" vertical="center" wrapText="1"/>
    </xf>
    <xf borderId="4" fillId="4" fontId="11" numFmtId="0" xfId="0" applyAlignment="1" applyBorder="1" applyFont="1">
      <alignment horizontal="center" shrinkToFit="0" vertical="center" wrapText="1"/>
    </xf>
    <xf borderId="4" fillId="4" fontId="11" numFmtId="1" xfId="0" applyAlignment="1" applyBorder="1" applyFont="1" applyNumberFormat="1">
      <alignment horizontal="center" shrinkToFit="0" vertical="center" wrapText="1"/>
    </xf>
    <xf borderId="4" fillId="4" fontId="13" numFmtId="0" xfId="0" applyAlignment="1" applyBorder="1" applyFont="1">
      <alignment horizontal="center" shrinkToFit="0" vertical="center" wrapText="1"/>
    </xf>
    <xf borderId="4" fillId="4" fontId="13" numFmtId="1" xfId="0" applyAlignment="1" applyBorder="1" applyFont="1" applyNumberFormat="1">
      <alignment horizontal="center" shrinkToFit="0" vertical="center" wrapText="1"/>
    </xf>
    <xf borderId="0" fillId="0" fontId="14" numFmtId="2" xfId="0" applyFont="1" applyNumberFormat="1"/>
    <xf borderId="0" fillId="0" fontId="15" numFmtId="0" xfId="0" applyFont="1"/>
    <xf borderId="6" fillId="4" fontId="11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shrinkToFit="0" wrapText="1"/>
    </xf>
    <xf borderId="0" fillId="0" fontId="16" numFmtId="0" xfId="0" applyAlignment="1" applyFont="1">
      <alignment horizontal="center" vertical="center"/>
    </xf>
    <xf borderId="4" fillId="4" fontId="16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vertical="center" wrapText="1"/>
    </xf>
    <xf borderId="4" fillId="4" fontId="17" numFmtId="1" xfId="0" applyAlignment="1" applyBorder="1" applyFont="1" applyNumberFormat="1">
      <alignment horizontal="center" shrinkToFit="0" vertical="center" wrapText="1"/>
    </xf>
    <xf borderId="0" fillId="0" fontId="19" numFmtId="0" xfId="0" applyFont="1"/>
    <xf borderId="0" fillId="0" fontId="20" numFmtId="0" xfId="0" applyAlignment="1" applyFont="1">
      <alignment horizontal="center"/>
    </xf>
    <xf borderId="4" fillId="4" fontId="11" numFmtId="0" xfId="0" applyAlignment="1" applyBorder="1" applyFont="1">
      <alignment shrinkToFit="0" textRotation="90" vertical="center" wrapText="1"/>
    </xf>
    <xf borderId="4" fillId="0" fontId="10" numFmtId="0" xfId="0" applyAlignment="1" applyBorder="1" applyFont="1">
      <alignment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4" fillId="0" fontId="21" numFmtId="0" xfId="0" applyAlignment="1" applyBorder="1" applyFont="1">
      <alignment horizontal="center" shrinkToFit="0" vertical="center" wrapText="1"/>
    </xf>
    <xf borderId="4" fillId="4" fontId="21" numFmtId="0" xfId="0" applyAlignment="1" applyBorder="1" applyFont="1">
      <alignment horizontal="center" shrinkToFit="0" vertical="center" wrapText="1"/>
    </xf>
    <xf borderId="4" fillId="4" fontId="21" numFmtId="1" xfId="0" applyAlignment="1" applyBorder="1" applyFont="1" applyNumberFormat="1">
      <alignment horizontal="center" shrinkToFit="0" vertical="center" wrapText="1"/>
    </xf>
    <xf borderId="0" fillId="0" fontId="3" numFmtId="2" xfId="0" applyFont="1" applyNumberFormat="1"/>
    <xf borderId="4" fillId="4" fontId="21" numFmtId="2" xfId="0" applyAlignment="1" applyBorder="1" applyFont="1" applyNumberFormat="1">
      <alignment horizontal="center" shrinkToFit="0" vertical="center" wrapText="1"/>
    </xf>
    <xf borderId="0" fillId="0" fontId="22" numFmtId="0" xfId="0" applyAlignment="1" applyFont="1">
      <alignment horizontal="center"/>
    </xf>
    <xf borderId="4" fillId="4" fontId="13" numFmtId="2" xfId="0" applyAlignment="1" applyBorder="1" applyFont="1" applyNumberFormat="1">
      <alignment horizontal="center" shrinkToFit="0" vertical="center" wrapText="1"/>
    </xf>
    <xf borderId="4" fillId="5" fontId="13" numFmtId="0" xfId="0" applyAlignment="1" applyBorder="1" applyFill="1" applyFont="1">
      <alignment horizontal="center" shrinkToFit="0" vertical="center" wrapText="1"/>
    </xf>
    <xf borderId="7" fillId="4" fontId="16" numFmtId="0" xfId="0" applyAlignment="1" applyBorder="1" applyFont="1">
      <alignment horizontal="center" shrinkToFit="0" vertical="center" wrapText="1"/>
    </xf>
    <xf borderId="7" fillId="4" fontId="17" numFmtId="0" xfId="0" applyAlignment="1" applyBorder="1" applyFont="1">
      <alignment shrinkToFit="0" vertical="center" wrapText="1"/>
    </xf>
    <xf borderId="7" fillId="4" fontId="17" numFmtId="0" xfId="0" applyAlignment="1" applyBorder="1" applyFont="1">
      <alignment horizontal="center" shrinkToFit="0" vertical="center" wrapText="1"/>
    </xf>
    <xf borderId="7" fillId="4" fontId="17" numFmtId="1" xfId="0" applyAlignment="1" applyBorder="1" applyFont="1" applyNumberFormat="1">
      <alignment horizontal="center" shrinkToFit="0" vertical="center" wrapText="1"/>
    </xf>
    <xf borderId="4" fillId="0" fontId="13" numFmtId="1" xfId="0" applyAlignment="1" applyBorder="1" applyFont="1" applyNumberFormat="1">
      <alignment horizontal="center" shrinkToFit="0" vertical="center" wrapText="1"/>
    </xf>
    <xf borderId="4" fillId="0" fontId="13" numFmtId="0" xfId="0" applyAlignment="1" applyBorder="1" applyFont="1">
      <alignment horizontal="right" shrinkToFit="0" vertical="center" wrapText="1"/>
    </xf>
    <xf borderId="4" fillId="0" fontId="17" numFmtId="0" xfId="0" applyAlignment="1" applyBorder="1" applyFont="1">
      <alignment shrinkToFit="0" vertical="center" wrapText="1"/>
    </xf>
    <xf borderId="4" fillId="0" fontId="17" numFmtId="0" xfId="0" applyAlignment="1" applyBorder="1" applyFont="1">
      <alignment horizontal="center" shrinkToFit="0" vertical="center" wrapText="1"/>
    </xf>
    <xf borderId="4" fillId="0" fontId="17" numFmtId="1" xfId="0" applyAlignment="1" applyBorder="1" applyFont="1" applyNumberFormat="1">
      <alignment horizontal="center" shrinkToFit="0" vertical="center" wrapText="1"/>
    </xf>
    <xf borderId="0" fillId="0" fontId="6" numFmtId="0" xfId="0" applyFont="1"/>
    <xf borderId="0" fillId="0" fontId="6" numFmtId="1" xfId="0" applyFont="1" applyNumberFormat="1"/>
    <xf borderId="0" fillId="0" fontId="2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21.75" customHeight="1">
      <c r="B4" s="3"/>
      <c r="C4" s="4"/>
      <c r="D4" s="4"/>
      <c r="E4" s="4"/>
      <c r="F4" s="4"/>
    </row>
    <row r="5" ht="84.75" customHeight="1">
      <c r="B5" s="5" t="s">
        <v>2</v>
      </c>
      <c r="C5" s="6"/>
      <c r="D5" s="7"/>
      <c r="E5" s="8"/>
      <c r="F5" s="9">
        <v>1.58</v>
      </c>
    </row>
    <row r="6" ht="103.5" customHeight="1">
      <c r="B6" s="10" t="s">
        <v>3</v>
      </c>
      <c r="C6" s="6"/>
      <c r="D6" s="7"/>
      <c r="E6" s="11">
        <v>1.8</v>
      </c>
    </row>
    <row r="7" ht="34.5" customHeight="1">
      <c r="B7" s="10" t="s">
        <v>4</v>
      </c>
      <c r="C7" s="6"/>
      <c r="D7" s="7"/>
      <c r="E7" s="12">
        <v>2600.0</v>
      </c>
    </row>
    <row r="8" ht="30.0" customHeight="1">
      <c r="B8" s="10" t="s">
        <v>5</v>
      </c>
      <c r="C8" s="6"/>
      <c r="D8" s="7"/>
      <c r="E8" s="12">
        <v>6500.0</v>
      </c>
    </row>
    <row r="9" ht="31.5" customHeight="1">
      <c r="B9" s="10" t="s">
        <v>6</v>
      </c>
      <c r="C9" s="6"/>
      <c r="D9" s="7"/>
      <c r="E9" s="13">
        <v>166.0</v>
      </c>
    </row>
    <row r="10" ht="79.5" customHeight="1">
      <c r="B10" s="10" t="s">
        <v>7</v>
      </c>
      <c r="C10" s="6"/>
      <c r="D10" s="7"/>
      <c r="E10" s="14">
        <f>E7*E6*F5</f>
        <v>7394.4</v>
      </c>
      <c r="F10" s="15" t="s">
        <v>8</v>
      </c>
    </row>
    <row r="11" ht="49.5" customHeight="1">
      <c r="B11" s="10" t="s">
        <v>9</v>
      </c>
      <c r="C11" s="6"/>
      <c r="D11" s="7"/>
      <c r="E11" s="16">
        <f>E7*E6</f>
        <v>4680</v>
      </c>
      <c r="F11" s="15" t="s">
        <v>10</v>
      </c>
    </row>
    <row r="12" ht="21.0" customHeight="1">
      <c r="B12" s="1"/>
      <c r="C12" s="1"/>
      <c r="D12" s="2"/>
    </row>
    <row r="13" ht="21.0" customHeight="1">
      <c r="B13" s="17" t="s">
        <v>11</v>
      </c>
      <c r="C13" s="18"/>
      <c r="D13" s="19"/>
      <c r="E13" s="17"/>
      <c r="F13" s="17" t="s">
        <v>12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5.86"/>
    <col customWidth="1" min="3" max="3" width="44.86"/>
    <col customWidth="1" min="4" max="4" width="16.86"/>
    <col customWidth="1" min="5" max="5" width="11.71"/>
    <col customWidth="1" min="6" max="6" width="11.86"/>
    <col customWidth="1" min="7" max="7" width="10.0"/>
    <col customWidth="1" min="8" max="8" width="15.43"/>
    <col customWidth="1" min="9" max="9" width="11.0"/>
    <col customWidth="1" min="10" max="11" width="9.14"/>
    <col customWidth="1" min="12" max="26" width="8.71"/>
  </cols>
  <sheetData>
    <row r="1" ht="15.75" customHeight="1">
      <c r="A1" s="20"/>
      <c r="B1" s="21" t="s">
        <v>13</v>
      </c>
      <c r="G1" s="22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1" t="s">
        <v>14</v>
      </c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1" t="s">
        <v>15</v>
      </c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1" t="s">
        <v>16</v>
      </c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1" t="s">
        <v>17</v>
      </c>
      <c r="G5" s="22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3" t="s">
        <v>18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0"/>
      <c r="B7" s="23" t="s">
        <v>19</v>
      </c>
      <c r="G7" s="22"/>
      <c r="H7" s="22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/>
      <c r="B8" s="23" t="s">
        <v>20</v>
      </c>
      <c r="G8" s="22"/>
      <c r="H8" s="22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9.0" customHeight="1">
      <c r="A9" s="20"/>
      <c r="G9" s="22"/>
      <c r="H9" s="22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0" t="s">
        <v>21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4" t="s">
        <v>22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7.25" customHeight="1">
      <c r="A12" s="20"/>
      <c r="B12" s="24" t="s">
        <v>23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4" t="s">
        <v>24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6.75" customHeight="1">
      <c r="A14" s="20"/>
      <c r="G14" s="22"/>
      <c r="H14" s="22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67.5" customHeight="1">
      <c r="A15" s="25"/>
      <c r="B15" s="26"/>
      <c r="C15" s="27" t="s">
        <v>25</v>
      </c>
      <c r="D15" s="28" t="s">
        <v>26</v>
      </c>
      <c r="E15" s="28" t="s">
        <v>27</v>
      </c>
      <c r="F15" s="28" t="s">
        <v>28</v>
      </c>
      <c r="G15" s="29" t="s">
        <v>29</v>
      </c>
      <c r="H15" s="30" t="s">
        <v>30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20"/>
      <c r="B16" s="32">
        <v>1.0</v>
      </c>
      <c r="C16" s="32">
        <v>2.0</v>
      </c>
      <c r="D16" s="33">
        <v>3.0</v>
      </c>
      <c r="E16" s="33">
        <v>4.0</v>
      </c>
      <c r="F16" s="33">
        <v>5.0</v>
      </c>
      <c r="G16" s="34">
        <v>6.0</v>
      </c>
      <c r="H16" s="34">
        <v>7.0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0"/>
      <c r="B17" s="33">
        <v>1.0</v>
      </c>
      <c r="C17" s="26" t="s">
        <v>31</v>
      </c>
      <c r="D17" s="33" t="s">
        <v>32</v>
      </c>
      <c r="E17" s="35">
        <v>1.0</v>
      </c>
      <c r="F17" s="35">
        <v>3.5</v>
      </c>
      <c r="G17" s="36">
        <f>I17*F17</f>
        <v>25880.4</v>
      </c>
      <c r="H17" s="36">
        <f t="shared" ref="H17:H28" si="1">G17*E17</f>
        <v>25880.4</v>
      </c>
      <c r="I17" s="37">
        <f>'розрах визннач мінім тариф став'!E10</f>
        <v>7394.4</v>
      </c>
      <c r="J17" s="38">
        <f>2270*1.6*1.26</f>
        <v>4576.32</v>
      </c>
      <c r="K17" s="38">
        <f>I17*F17</f>
        <v>25880.4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7.25" hidden="1" customHeight="1">
      <c r="A18" s="20"/>
      <c r="B18" s="39">
        <f>B17+1</f>
        <v>2</v>
      </c>
      <c r="C18" s="40" t="s">
        <v>33</v>
      </c>
      <c r="D18" s="41">
        <v>1233.0</v>
      </c>
      <c r="E18" s="42">
        <v>0.0</v>
      </c>
      <c r="F18" s="42">
        <v>2.7</v>
      </c>
      <c r="G18" s="36">
        <f>I17*F18</f>
        <v>19964.88</v>
      </c>
      <c r="H18" s="36">
        <f t="shared" si="1"/>
        <v>0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0" customHeight="1">
      <c r="A19" s="20"/>
      <c r="B19" s="39">
        <v>2.0</v>
      </c>
      <c r="C19" s="40" t="s">
        <v>34</v>
      </c>
      <c r="D19" s="41" t="s">
        <v>35</v>
      </c>
      <c r="E19" s="42">
        <v>1.0</v>
      </c>
      <c r="F19" s="42">
        <v>2.7</v>
      </c>
      <c r="G19" s="36">
        <f>I17*F19</f>
        <v>19964.88</v>
      </c>
      <c r="H19" s="36">
        <f t="shared" si="1"/>
        <v>19964.88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0" customHeight="1">
      <c r="A20" s="20"/>
      <c r="B20" s="39">
        <v>3.0</v>
      </c>
      <c r="C20" s="40" t="s">
        <v>36</v>
      </c>
      <c r="D20" s="41">
        <v>1231.0</v>
      </c>
      <c r="E20" s="42">
        <v>1.0</v>
      </c>
      <c r="F20" s="42">
        <v>2.7</v>
      </c>
      <c r="G20" s="36">
        <f>I17*F20</f>
        <v>19964.88</v>
      </c>
      <c r="H20" s="36">
        <f t="shared" si="1"/>
        <v>19964.88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0" customHeight="1">
      <c r="A21" s="20"/>
      <c r="B21" s="39">
        <f t="shared" ref="B21:B26" si="2">B20+1</f>
        <v>4</v>
      </c>
      <c r="C21" s="40" t="s">
        <v>37</v>
      </c>
      <c r="D21" s="41">
        <v>3433.0</v>
      </c>
      <c r="E21" s="42">
        <v>1.0</v>
      </c>
      <c r="F21" s="42">
        <v>1.7</v>
      </c>
      <c r="G21" s="36">
        <f>I17*F21</f>
        <v>12570.48</v>
      </c>
      <c r="H21" s="36">
        <f t="shared" si="1"/>
        <v>12570.48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0" customHeight="1">
      <c r="A22" s="20"/>
      <c r="B22" s="39">
        <f t="shared" si="2"/>
        <v>5</v>
      </c>
      <c r="C22" s="40" t="s">
        <v>38</v>
      </c>
      <c r="D22" s="41">
        <v>3433.0</v>
      </c>
      <c r="E22" s="42">
        <v>1.0</v>
      </c>
      <c r="F22" s="42">
        <v>1.7</v>
      </c>
      <c r="G22" s="36">
        <f>I17*F22</f>
        <v>12570.48</v>
      </c>
      <c r="H22" s="36">
        <f t="shared" si="1"/>
        <v>12570.48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0" customHeight="1">
      <c r="A23" s="20"/>
      <c r="B23" s="39">
        <f t="shared" si="2"/>
        <v>6</v>
      </c>
      <c r="C23" s="40" t="s">
        <v>11</v>
      </c>
      <c r="D23" s="41" t="s">
        <v>39</v>
      </c>
      <c r="E23" s="42">
        <v>1.0</v>
      </c>
      <c r="F23" s="42">
        <v>1.8</v>
      </c>
      <c r="G23" s="36">
        <f>I17*F23</f>
        <v>13309.92</v>
      </c>
      <c r="H23" s="36">
        <f t="shared" si="1"/>
        <v>13309.92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0" customHeight="1">
      <c r="A24" s="20"/>
      <c r="B24" s="39">
        <f t="shared" si="2"/>
        <v>7</v>
      </c>
      <c r="C24" s="40" t="s">
        <v>40</v>
      </c>
      <c r="D24" s="41">
        <v>2429.0</v>
      </c>
      <c r="E24" s="42">
        <v>1.0</v>
      </c>
      <c r="F24" s="42">
        <v>1.8</v>
      </c>
      <c r="G24" s="36">
        <f>I17*F24</f>
        <v>13309.92</v>
      </c>
      <c r="H24" s="36">
        <f t="shared" si="1"/>
        <v>13309.92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0" customHeight="1">
      <c r="A25" s="20"/>
      <c r="B25" s="39">
        <f t="shared" si="2"/>
        <v>8</v>
      </c>
      <c r="C25" s="40" t="s">
        <v>41</v>
      </c>
      <c r="D25" s="41" t="s">
        <v>42</v>
      </c>
      <c r="E25" s="42">
        <v>1.0</v>
      </c>
      <c r="F25" s="42">
        <v>1.7</v>
      </c>
      <c r="G25" s="36">
        <f>I17*F25</f>
        <v>12570.48</v>
      </c>
      <c r="H25" s="36">
        <f t="shared" si="1"/>
        <v>12570.48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0" customHeight="1">
      <c r="A26" s="20"/>
      <c r="B26" s="39">
        <f t="shared" si="2"/>
        <v>9</v>
      </c>
      <c r="C26" s="40" t="s">
        <v>43</v>
      </c>
      <c r="D26" s="41">
        <v>3423.0</v>
      </c>
      <c r="E26" s="42">
        <v>1.0</v>
      </c>
      <c r="F26" s="42">
        <v>1.7</v>
      </c>
      <c r="G26" s="36">
        <f>I17*F26</f>
        <v>12570.48</v>
      </c>
      <c r="H26" s="36">
        <f t="shared" si="1"/>
        <v>12570.48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6.5" hidden="1" customHeight="1">
      <c r="A27" s="20"/>
      <c r="B27" s="39"/>
      <c r="C27" s="43"/>
      <c r="D27" s="41"/>
      <c r="E27" s="42"/>
      <c r="F27" s="42"/>
      <c r="G27" s="36">
        <f>I17*F27</f>
        <v>0</v>
      </c>
      <c r="H27" s="36">
        <f t="shared" si="1"/>
        <v>0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0" hidden="1" customHeight="1">
      <c r="A28" s="20"/>
      <c r="B28" s="39">
        <f>B27+1</f>
        <v>1</v>
      </c>
      <c r="C28" s="26" t="s">
        <v>44</v>
      </c>
      <c r="D28" s="33">
        <v>3115.0</v>
      </c>
      <c r="E28" s="35">
        <v>0.0</v>
      </c>
      <c r="F28" s="35">
        <v>1.7</v>
      </c>
      <c r="G28" s="36">
        <f>I17*F28</f>
        <v>12570.48</v>
      </c>
      <c r="H28" s="36">
        <f t="shared" si="1"/>
        <v>0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0" customHeight="1">
      <c r="A29" s="44"/>
      <c r="B29" s="45"/>
      <c r="C29" s="46" t="s">
        <v>45</v>
      </c>
      <c r="D29" s="47"/>
      <c r="E29" s="48">
        <f>SUM(E17:E28)</f>
        <v>9</v>
      </c>
      <c r="F29" s="48"/>
      <c r="G29" s="49">
        <f t="shared" ref="G29:H29" si="3">SUM(G17:G28)</f>
        <v>175247.28</v>
      </c>
      <c r="H29" s="49">
        <f t="shared" si="3"/>
        <v>142711.92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15.75" customHeight="1">
      <c r="A30" s="20"/>
      <c r="G30" s="22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G31" s="22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G32" s="22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G33" s="22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G34" s="22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G35" s="22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G36" s="22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G37" s="22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G38" s="22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G39" s="22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G40" s="22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G41" s="22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G42" s="22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G43" s="22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G44" s="22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G45" s="22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G46" s="22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G47" s="22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G49" s="22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G50" s="22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G51" s="22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G52" s="22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G53" s="22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G54" s="22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G55" s="22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G56" s="22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G57" s="22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G58" s="22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G59" s="22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G60" s="22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G61" s="22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G62" s="22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G63" s="22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G64" s="22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G65" s="22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G66" s="22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G67" s="22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G68" s="22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G69" s="22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G70" s="22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G71" s="22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G73" s="22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G74" s="22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G79" s="22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G80" s="22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G81" s="22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G82" s="22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G83" s="22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G84" s="22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G85" s="22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G86" s="22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G87" s="22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G88" s="22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G89" s="22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G90" s="22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G91" s="22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G92" s="22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G93" s="22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G94" s="22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G95" s="22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G96" s="22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G97" s="22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G98" s="22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G99" s="22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G100" s="22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G101" s="22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G102" s="22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G103" s="22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G104" s="22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G105" s="22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G106" s="22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G107" s="22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G108" s="22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G109" s="22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G110" s="22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G111" s="22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G112" s="22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G113" s="22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G114" s="22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G115" s="22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G116" s="22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G117" s="22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G118" s="22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G119" s="22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G120" s="22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G121" s="22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G122" s="22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G123" s="22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G124" s="22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G125" s="22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G126" s="22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G127" s="22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G128" s="22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G129" s="22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G130" s="22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G131" s="22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G132" s="22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G133" s="22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G134" s="22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G135" s="22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G136" s="22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G137" s="22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G138" s="22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G139" s="22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G140" s="22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G141" s="22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G142" s="22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G143" s="22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G144" s="22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G145" s="22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G146" s="22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G147" s="22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G148" s="22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G149" s="22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G150" s="22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G151" s="22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G152" s="22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G153" s="22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G154" s="22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G155" s="22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G156" s="22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G157" s="22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G158" s="22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G159" s="22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G160" s="22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G161" s="22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G162" s="22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G163" s="22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G164" s="22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G165" s="22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G166" s="22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G167" s="22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G168" s="22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G169" s="22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G170" s="22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G171" s="22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G172" s="22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G173" s="22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G174" s="22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G175" s="22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G176" s="22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G177" s="22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G178" s="22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G179" s="22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G180" s="22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G181" s="22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G182" s="22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G183" s="22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G184" s="22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G185" s="22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G186" s="22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G187" s="22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G188" s="22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G189" s="22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G190" s="22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G191" s="22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G192" s="22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G193" s="22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G194" s="22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G195" s="22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G196" s="22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G197" s="22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G198" s="22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G199" s="22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G200" s="22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G201" s="22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G202" s="22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G203" s="22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G204" s="22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G205" s="22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G206" s="22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G207" s="22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G208" s="22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G209" s="22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G210" s="22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G211" s="22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G212" s="22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G213" s="22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G214" s="22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G215" s="22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G216" s="22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G217" s="22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G218" s="22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G219" s="22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G220" s="22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G221" s="22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G222" s="22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G223" s="22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G224" s="22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G225" s="22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G226" s="22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G227" s="22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G228" s="22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G229" s="22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G230" s="22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G231" s="22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G232" s="22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G233" s="22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G234" s="22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G235" s="22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G236" s="22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G237" s="22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G238" s="22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G239" s="22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G240" s="22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G241" s="22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G242" s="22"/>
      <c r="H242" s="22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G243" s="22"/>
      <c r="H243" s="22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G244" s="22"/>
      <c r="H244" s="22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G245" s="22"/>
      <c r="H245" s="22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G246" s="22"/>
      <c r="H246" s="22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G247" s="22"/>
      <c r="H247" s="22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G248" s="22"/>
      <c r="H248" s="22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G249" s="22"/>
      <c r="H249" s="22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G250" s="22"/>
      <c r="H250" s="22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G251" s="22"/>
      <c r="H251" s="22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G252" s="22"/>
      <c r="H252" s="22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G253" s="22"/>
      <c r="H253" s="22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G254" s="22"/>
      <c r="H254" s="22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G255" s="22"/>
      <c r="H255" s="22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G256" s="22"/>
      <c r="H256" s="22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G257" s="22"/>
      <c r="H257" s="22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G258" s="22"/>
      <c r="H258" s="22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G259" s="22"/>
      <c r="H259" s="22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G260" s="22"/>
      <c r="H260" s="22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G261" s="22"/>
      <c r="H261" s="22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G262" s="22"/>
      <c r="H262" s="22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G263" s="22"/>
      <c r="H263" s="22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G264" s="22"/>
      <c r="H264" s="22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G265" s="22"/>
      <c r="H265" s="22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G266" s="22"/>
      <c r="H266" s="22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G267" s="22"/>
      <c r="H267" s="2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G268" s="22"/>
      <c r="H268" s="22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G269" s="22"/>
      <c r="H269" s="22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G270" s="22"/>
      <c r="H270" s="22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G271" s="22"/>
      <c r="H271" s="22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G272" s="22"/>
      <c r="H272" s="22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G273" s="22"/>
      <c r="H273" s="22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G274" s="22"/>
      <c r="H274" s="22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G275" s="22"/>
      <c r="H275" s="22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G276" s="22"/>
      <c r="H276" s="22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G277" s="22"/>
      <c r="H277" s="22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G278" s="22"/>
      <c r="H278" s="22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G279" s="22"/>
      <c r="H279" s="22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G280" s="22"/>
      <c r="H280" s="2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G281" s="22"/>
      <c r="H281" s="22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G282" s="22"/>
      <c r="H282" s="22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G283" s="22"/>
      <c r="H283" s="22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G284" s="22"/>
      <c r="H284" s="22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G285" s="22"/>
      <c r="H285" s="22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G286" s="22"/>
      <c r="H286" s="22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G287" s="22"/>
      <c r="H287" s="22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G288" s="22"/>
      <c r="H288" s="22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G289" s="22"/>
      <c r="H289" s="22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G290" s="22"/>
      <c r="H290" s="22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G291" s="22"/>
      <c r="H291" s="22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G292" s="22"/>
      <c r="H292" s="22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G293" s="22"/>
      <c r="H293" s="22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G294" s="22"/>
      <c r="H294" s="22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G295" s="22"/>
      <c r="H295" s="22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G296" s="22"/>
      <c r="H296" s="22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G297" s="22"/>
      <c r="H297" s="22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G298" s="22"/>
      <c r="H298" s="22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G299" s="22"/>
      <c r="H299" s="22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G300" s="22"/>
      <c r="H300" s="22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G301" s="22"/>
      <c r="H301" s="22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G302" s="22"/>
      <c r="H302" s="22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G303" s="22"/>
      <c r="H303" s="22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G304" s="22"/>
      <c r="H304" s="22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G305" s="22"/>
      <c r="H305" s="22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G306" s="22"/>
      <c r="H306" s="22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G307" s="22"/>
      <c r="H307" s="2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G308" s="22"/>
      <c r="H308" s="22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G309" s="22"/>
      <c r="H309" s="22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G310" s="22"/>
      <c r="H310" s="22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G311" s="22"/>
      <c r="H311" s="22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G312" s="22"/>
      <c r="H312" s="22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G313" s="22"/>
      <c r="H313" s="22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G314" s="22"/>
      <c r="H314" s="22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G315" s="22"/>
      <c r="H315" s="22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G316" s="22"/>
      <c r="H316" s="22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G317" s="22"/>
      <c r="H317" s="22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G318" s="22"/>
      <c r="H318" s="22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G319" s="22"/>
      <c r="H319" s="22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G320" s="22"/>
      <c r="H320" s="22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G321" s="22"/>
      <c r="H321" s="22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G322" s="22"/>
      <c r="H322" s="2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G323" s="22"/>
      <c r="H323" s="22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G324" s="22"/>
      <c r="H324" s="22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G325" s="22"/>
      <c r="H325" s="22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G326" s="22"/>
      <c r="H326" s="22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G327" s="22"/>
      <c r="H327" s="22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G328" s="22"/>
      <c r="H328" s="22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G329" s="22"/>
      <c r="H329" s="22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G330" s="22"/>
      <c r="H330" s="22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G331" s="22"/>
      <c r="H331" s="22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G332" s="22"/>
      <c r="H332" s="22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G333" s="22"/>
      <c r="H333" s="22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G334" s="22"/>
      <c r="H334" s="22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G335" s="22"/>
      <c r="H335" s="22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G336" s="22"/>
      <c r="H336" s="22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G337" s="22"/>
      <c r="H337" s="22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G338" s="22"/>
      <c r="H338" s="22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G339" s="22"/>
      <c r="H339" s="22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G340" s="22"/>
      <c r="H340" s="22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G341" s="22"/>
      <c r="H341" s="22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G342" s="22"/>
      <c r="H342" s="22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G343" s="22"/>
      <c r="H343" s="22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G344" s="22"/>
      <c r="H344" s="22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G345" s="22"/>
      <c r="H345" s="22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G346" s="22"/>
      <c r="H346" s="22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G347" s="22"/>
      <c r="H347" s="2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G348" s="22"/>
      <c r="H348" s="22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G349" s="22"/>
      <c r="H349" s="22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G350" s="22"/>
      <c r="H350" s="22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G351" s="22"/>
      <c r="H351" s="22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G352" s="22"/>
      <c r="H352" s="22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G353" s="22"/>
      <c r="H353" s="22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G354" s="22"/>
      <c r="H354" s="22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G355" s="22"/>
      <c r="H355" s="22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G356" s="22"/>
      <c r="H356" s="22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G357" s="22"/>
      <c r="H357" s="22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G358" s="22"/>
      <c r="H358" s="22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G359" s="22"/>
      <c r="H359" s="22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G360" s="22"/>
      <c r="H360" s="22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G361" s="22"/>
      <c r="H361" s="22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G362" s="22"/>
      <c r="H362" s="22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G363" s="22"/>
      <c r="H363" s="22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G364" s="22"/>
      <c r="H364" s="2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G365" s="22"/>
      <c r="H365" s="22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G366" s="22"/>
      <c r="H366" s="22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G367" s="22"/>
      <c r="H367" s="22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G368" s="22"/>
      <c r="H368" s="22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G369" s="22"/>
      <c r="H369" s="22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G370" s="22"/>
      <c r="H370" s="22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G371" s="22"/>
      <c r="H371" s="22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G372" s="22"/>
      <c r="H372" s="22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G373" s="22"/>
      <c r="H373" s="22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G374" s="22"/>
      <c r="H374" s="22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G375" s="22"/>
      <c r="H375" s="22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G376" s="22"/>
      <c r="H376" s="22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G377" s="22"/>
      <c r="H377" s="22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G378" s="22"/>
      <c r="H378" s="22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G379" s="22"/>
      <c r="H379" s="22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G380" s="22"/>
      <c r="H380" s="22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G381" s="22"/>
      <c r="H381" s="22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G382" s="22"/>
      <c r="H382" s="22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G383" s="22"/>
      <c r="H383" s="22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G384" s="22"/>
      <c r="H384" s="22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G385" s="22"/>
      <c r="H385" s="22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G386" s="22"/>
      <c r="H386" s="22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G387" s="22"/>
      <c r="H387" s="22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G388" s="22"/>
      <c r="H388" s="2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G389" s="22"/>
      <c r="H389" s="22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G390" s="22"/>
      <c r="H390" s="2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G391" s="22"/>
      <c r="H391" s="22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G392" s="22"/>
      <c r="H392" s="22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G393" s="22"/>
      <c r="H393" s="22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G394" s="22"/>
      <c r="H394" s="22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G395" s="22"/>
      <c r="H395" s="2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G396" s="22"/>
      <c r="H396" s="22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G397" s="22"/>
      <c r="H397" s="22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G398" s="22"/>
      <c r="H398" s="22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G399" s="22"/>
      <c r="H399" s="22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G400" s="22"/>
      <c r="H400" s="22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G401" s="22"/>
      <c r="H401" s="22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G402" s="22"/>
      <c r="H402" s="22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G403" s="22"/>
      <c r="H403" s="22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G404" s="22"/>
      <c r="H404" s="22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G405" s="22"/>
      <c r="H405" s="22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G406" s="22"/>
      <c r="H406" s="22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G407" s="22"/>
      <c r="H407" s="2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G408" s="22"/>
      <c r="H408" s="22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G409" s="22"/>
      <c r="H409" s="22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G410" s="22"/>
      <c r="H410" s="22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G411" s="22"/>
      <c r="H411" s="22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G412" s="22"/>
      <c r="H412" s="22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G413" s="22"/>
      <c r="H413" s="22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G414" s="22"/>
      <c r="H414" s="22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G415" s="22"/>
      <c r="H415" s="22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G416" s="22"/>
      <c r="H416" s="22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G417" s="22"/>
      <c r="H417" s="22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G418" s="22"/>
      <c r="H418" s="22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G419" s="22"/>
      <c r="H419" s="22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G420" s="22"/>
      <c r="H420" s="22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G421" s="22"/>
      <c r="H421" s="22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G422" s="22"/>
      <c r="H422" s="22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G423" s="22"/>
      <c r="H423" s="22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G424" s="22"/>
      <c r="H424" s="22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G425" s="22"/>
      <c r="H425" s="22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G426" s="22"/>
      <c r="H426" s="22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G427" s="22"/>
      <c r="H427" s="22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G428" s="22"/>
      <c r="H428" s="22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G429" s="22"/>
      <c r="H429" s="2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G430" s="22"/>
      <c r="H430" s="22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G431" s="22"/>
      <c r="H431" s="22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G432" s="22"/>
      <c r="H432" s="22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G433" s="22"/>
      <c r="H433" s="22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G434" s="22"/>
      <c r="H434" s="22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G435" s="22"/>
      <c r="H435" s="22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G436" s="22"/>
      <c r="H436" s="22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G437" s="22"/>
      <c r="H437" s="22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G438" s="22"/>
      <c r="H438" s="22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G439" s="22"/>
      <c r="H439" s="22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G440" s="22"/>
      <c r="H440" s="22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G441" s="22"/>
      <c r="H441" s="22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G442" s="22"/>
      <c r="H442" s="22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G443" s="22"/>
      <c r="H443" s="22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G444" s="22"/>
      <c r="H444" s="22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G445" s="22"/>
      <c r="H445" s="22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G446" s="22"/>
      <c r="H446" s="22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G447" s="22"/>
      <c r="H447" s="22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G448" s="22"/>
      <c r="H448" s="22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G449" s="22"/>
      <c r="H449" s="22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G450" s="22"/>
      <c r="H450" s="2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G451" s="22"/>
      <c r="H451" s="22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G452" s="22"/>
      <c r="H452" s="22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G453" s="22"/>
      <c r="H453" s="22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G454" s="22"/>
      <c r="H454" s="22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G455" s="22"/>
      <c r="H455" s="22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G456" s="22"/>
      <c r="H456" s="22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G457" s="22"/>
      <c r="H457" s="22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G458" s="22"/>
      <c r="H458" s="22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G459" s="22"/>
      <c r="H459" s="22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G460" s="22"/>
      <c r="H460" s="22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G461" s="22"/>
      <c r="H461" s="22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G462" s="22"/>
      <c r="H462" s="22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G463" s="22"/>
      <c r="H463" s="22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G464" s="22"/>
      <c r="H464" s="22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G465" s="22"/>
      <c r="H465" s="22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G466" s="22"/>
      <c r="H466" s="22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G467" s="22"/>
      <c r="H467" s="22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G468" s="22"/>
      <c r="H468" s="22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G469" s="22"/>
      <c r="H469" s="22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G470" s="22"/>
      <c r="H470" s="2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G471" s="22"/>
      <c r="H471" s="22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G472" s="22"/>
      <c r="H472" s="22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G473" s="22"/>
      <c r="H473" s="22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G474" s="22"/>
      <c r="H474" s="22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G475" s="22"/>
      <c r="H475" s="22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G476" s="22"/>
      <c r="H476" s="22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G477" s="22"/>
      <c r="H477" s="22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G478" s="22"/>
      <c r="H478" s="22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G479" s="22"/>
      <c r="H479" s="22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G480" s="22"/>
      <c r="H480" s="22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G481" s="22"/>
      <c r="H481" s="22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G482" s="22"/>
      <c r="H482" s="22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G483" s="22"/>
      <c r="H483" s="22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G484" s="22"/>
      <c r="H484" s="22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G485" s="22"/>
      <c r="H485" s="22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G486" s="22"/>
      <c r="H486" s="22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G487" s="22"/>
      <c r="H487" s="22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G488" s="22"/>
      <c r="H488" s="22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G489" s="22"/>
      <c r="H489" s="22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G490" s="22"/>
      <c r="H490" s="22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G491" s="22"/>
      <c r="H491" s="22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G492" s="22"/>
      <c r="H492" s="22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G493" s="22"/>
      <c r="H493" s="2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G494" s="22"/>
      <c r="H494" s="22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G495" s="22"/>
      <c r="H495" s="22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G496" s="22"/>
      <c r="H496" s="22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G497" s="22"/>
      <c r="H497" s="22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G498" s="22"/>
      <c r="H498" s="22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G499" s="22"/>
      <c r="H499" s="22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G500" s="22"/>
      <c r="H500" s="22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G501" s="22"/>
      <c r="H501" s="22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G502" s="22"/>
      <c r="H502" s="22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G503" s="22"/>
      <c r="H503" s="22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G504" s="22"/>
      <c r="H504" s="22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G505" s="22"/>
      <c r="H505" s="22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G506" s="22"/>
      <c r="H506" s="22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G507" s="22"/>
      <c r="H507" s="22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G508" s="22"/>
      <c r="H508" s="22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G509" s="22"/>
      <c r="H509" s="22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G510" s="22"/>
      <c r="H510" s="22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G511" s="22"/>
      <c r="H511" s="2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G512" s="22"/>
      <c r="H512" s="22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G513" s="22"/>
      <c r="H513" s="22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G514" s="22"/>
      <c r="H514" s="22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G515" s="22"/>
      <c r="H515" s="22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G516" s="22"/>
      <c r="H516" s="22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G517" s="22"/>
      <c r="H517" s="22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G518" s="22"/>
      <c r="H518" s="22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G519" s="22"/>
      <c r="H519" s="22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G520" s="22"/>
      <c r="H520" s="22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G521" s="22"/>
      <c r="H521" s="22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G522" s="22"/>
      <c r="H522" s="22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G523" s="22"/>
      <c r="H523" s="22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G524" s="22"/>
      <c r="H524" s="22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G525" s="22"/>
      <c r="H525" s="22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G526" s="22"/>
      <c r="H526" s="22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G527" s="22"/>
      <c r="H527" s="22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G528" s="22"/>
      <c r="H528" s="22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G529" s="22"/>
      <c r="H529" s="22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G530" s="22"/>
      <c r="H530" s="22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G531" s="22"/>
      <c r="H531" s="22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G532" s="22"/>
      <c r="H532" s="22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G533" s="22"/>
      <c r="H533" s="22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G534" s="22"/>
      <c r="H534" s="22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G535" s="22"/>
      <c r="H535" s="22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G536" s="22"/>
      <c r="H536" s="2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G537" s="22"/>
      <c r="H537" s="22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G538" s="22"/>
      <c r="H538" s="22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G539" s="22"/>
      <c r="H539" s="22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G540" s="22"/>
      <c r="H540" s="22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G541" s="22"/>
      <c r="H541" s="22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G542" s="22"/>
      <c r="H542" s="22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G543" s="22"/>
      <c r="H543" s="22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G544" s="22"/>
      <c r="H544" s="22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G545" s="22"/>
      <c r="H545" s="22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G546" s="22"/>
      <c r="H546" s="22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G547" s="22"/>
      <c r="H547" s="22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G548" s="22"/>
      <c r="H548" s="22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G549" s="22"/>
      <c r="H549" s="22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G550" s="22"/>
      <c r="H550" s="22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G551" s="22"/>
      <c r="H551" s="22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G552" s="22"/>
      <c r="H552" s="22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G553" s="22"/>
      <c r="H553" s="22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G554" s="22"/>
      <c r="H554" s="22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G555" s="22"/>
      <c r="H555" s="22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G556" s="22"/>
      <c r="H556" s="22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G557" s="22"/>
      <c r="H557" s="22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G558" s="22"/>
      <c r="H558" s="22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G559" s="22"/>
      <c r="H559" s="22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G560" s="22"/>
      <c r="H560" s="22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G561" s="22"/>
      <c r="H561" s="22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G562" s="22"/>
      <c r="H562" s="22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G563" s="22"/>
      <c r="H563" s="22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G564" s="22"/>
      <c r="H564" s="22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G565" s="22"/>
      <c r="H565" s="22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G566" s="22"/>
      <c r="H566" s="22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G567" s="22"/>
      <c r="H567" s="22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G568" s="22"/>
      <c r="H568" s="22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G569" s="22"/>
      <c r="H569" s="22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G570" s="22"/>
      <c r="H570" s="22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G571" s="22"/>
      <c r="H571" s="2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G572" s="22"/>
      <c r="H572" s="22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G573" s="22"/>
      <c r="H573" s="22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G574" s="22"/>
      <c r="H574" s="22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G575" s="22"/>
      <c r="H575" s="22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G576" s="22"/>
      <c r="H576" s="2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G577" s="22"/>
      <c r="H577" s="22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G578" s="22"/>
      <c r="H578" s="22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G579" s="22"/>
      <c r="H579" s="22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G580" s="22"/>
      <c r="H580" s="2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G581" s="22"/>
      <c r="H581" s="22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G582" s="22"/>
      <c r="H582" s="22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G583" s="22"/>
      <c r="H583" s="22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G584" s="22"/>
      <c r="H584" s="22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G585" s="22"/>
      <c r="H585" s="22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G586" s="22"/>
      <c r="H586" s="22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G587" s="22"/>
      <c r="H587" s="22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G588" s="22"/>
      <c r="H588" s="22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G589" s="22"/>
      <c r="H589" s="22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G590" s="22"/>
      <c r="H590" s="22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G591" s="22"/>
      <c r="H591" s="22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G592" s="22"/>
      <c r="H592" s="22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G593" s="22"/>
      <c r="H593" s="22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G594" s="22"/>
      <c r="H594" s="22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G595" s="22"/>
      <c r="H595" s="22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G596" s="22"/>
      <c r="H596" s="22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G597" s="22"/>
      <c r="H597" s="22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G598" s="22"/>
      <c r="H598" s="22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G599" s="22"/>
      <c r="H599" s="22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G600" s="22"/>
      <c r="H600" s="22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G601" s="22"/>
      <c r="H601" s="22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G602" s="22"/>
      <c r="H602" s="22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G603" s="22"/>
      <c r="H603" s="22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G604" s="22"/>
      <c r="H604" s="22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G605" s="22"/>
      <c r="H605" s="22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G606" s="22"/>
      <c r="H606" s="2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G607" s="22"/>
      <c r="H607" s="22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G608" s="22"/>
      <c r="H608" s="22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G609" s="22"/>
      <c r="H609" s="22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G610" s="22"/>
      <c r="H610" s="22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G611" s="22"/>
      <c r="H611" s="2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G612" s="22"/>
      <c r="H612" s="22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G613" s="22"/>
      <c r="H613" s="22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G614" s="22"/>
      <c r="H614" s="22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G615" s="22"/>
      <c r="H615" s="22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G616" s="22"/>
      <c r="H616" s="22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G617" s="22"/>
      <c r="H617" s="22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G618" s="22"/>
      <c r="H618" s="22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G619" s="22"/>
      <c r="H619" s="22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G620" s="22"/>
      <c r="H620" s="22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G621" s="22"/>
      <c r="H621" s="22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G622" s="22"/>
      <c r="H622" s="22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G623" s="22"/>
      <c r="H623" s="22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G624" s="22"/>
      <c r="H624" s="2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G625" s="22"/>
      <c r="H625" s="22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G626" s="22"/>
      <c r="H626" s="22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G627" s="22"/>
      <c r="H627" s="22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G628" s="22"/>
      <c r="H628" s="22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G629" s="22"/>
      <c r="H629" s="22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G630" s="22"/>
      <c r="H630" s="22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G631" s="22"/>
      <c r="H631" s="22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G632" s="22"/>
      <c r="H632" s="22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G633" s="22"/>
      <c r="H633" s="22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G634" s="22"/>
      <c r="H634" s="22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G635" s="22"/>
      <c r="H635" s="22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G636" s="22"/>
      <c r="H636" s="22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G637" s="22"/>
      <c r="H637" s="22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G638" s="22"/>
      <c r="H638" s="22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G639" s="22"/>
      <c r="H639" s="22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G640" s="22"/>
      <c r="H640" s="22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G641" s="22"/>
      <c r="H641" s="22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G642" s="22"/>
      <c r="H642" s="22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G643" s="22"/>
      <c r="H643" s="22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G644" s="22"/>
      <c r="H644" s="22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G645" s="22"/>
      <c r="H645" s="22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G646" s="22"/>
      <c r="H646" s="22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G647" s="22"/>
      <c r="H647" s="22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G648" s="22"/>
      <c r="H648" s="22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G649" s="22"/>
      <c r="H649" s="22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G650" s="22"/>
      <c r="H650" s="22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G651" s="22"/>
      <c r="H651" s="22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G652" s="22"/>
      <c r="H652" s="22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G653" s="22"/>
      <c r="H653" s="22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G654" s="22"/>
      <c r="H654" s="22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G655" s="22"/>
      <c r="H655" s="22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G656" s="22"/>
      <c r="H656" s="22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G657" s="22"/>
      <c r="H657" s="22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G658" s="22"/>
      <c r="H658" s="22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G659" s="22"/>
      <c r="H659" s="22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G660" s="22"/>
      <c r="H660" s="22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G661" s="22"/>
      <c r="H661" s="22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G662" s="22"/>
      <c r="H662" s="22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G663" s="22"/>
      <c r="H663" s="22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G664" s="22"/>
      <c r="H664" s="22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G665" s="22"/>
      <c r="H665" s="22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G666" s="22"/>
      <c r="H666" s="22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G667" s="22"/>
      <c r="H667" s="22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G668" s="22"/>
      <c r="H668" s="22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G669" s="22"/>
      <c r="H669" s="2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G670" s="22"/>
      <c r="H670" s="22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G671" s="22"/>
      <c r="H671" s="22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G672" s="22"/>
      <c r="H672" s="22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G673" s="22"/>
      <c r="H673" s="22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G674" s="22"/>
      <c r="H674" s="22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G675" s="22"/>
      <c r="H675" s="22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G676" s="22"/>
      <c r="H676" s="22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G677" s="22"/>
      <c r="H677" s="22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G678" s="22"/>
      <c r="H678" s="22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G679" s="22"/>
      <c r="H679" s="22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G680" s="22"/>
      <c r="H680" s="22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G681" s="22"/>
      <c r="H681" s="22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G682" s="22"/>
      <c r="H682" s="22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G683" s="22"/>
      <c r="H683" s="22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G684" s="22"/>
      <c r="H684" s="22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G685" s="22"/>
      <c r="H685" s="22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G686" s="22"/>
      <c r="H686" s="22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G687" s="22"/>
      <c r="H687" s="22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G688" s="22"/>
      <c r="H688" s="22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G689" s="22"/>
      <c r="H689" s="22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G690" s="22"/>
      <c r="H690" s="22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G691" s="22"/>
      <c r="H691" s="22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G692" s="22"/>
      <c r="H692" s="22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G693" s="22"/>
      <c r="H693" s="22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G694" s="22"/>
      <c r="H694" s="22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G695" s="22"/>
      <c r="H695" s="22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G696" s="22"/>
      <c r="H696" s="22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G697" s="22"/>
      <c r="H697" s="22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G698" s="22"/>
      <c r="H698" s="22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G699" s="22"/>
      <c r="H699" s="22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G700" s="22"/>
      <c r="H700" s="22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G701" s="22"/>
      <c r="H701" s="22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G702" s="22"/>
      <c r="H702" s="22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G703" s="22"/>
      <c r="H703" s="22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G704" s="22"/>
      <c r="H704" s="22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G705" s="22"/>
      <c r="H705" s="22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G706" s="22"/>
      <c r="H706" s="22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G707" s="22"/>
      <c r="H707" s="22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G708" s="22"/>
      <c r="H708" s="22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G709" s="22"/>
      <c r="H709" s="22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G710" s="22"/>
      <c r="H710" s="22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G711" s="22"/>
      <c r="H711" s="22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G712" s="22"/>
      <c r="H712" s="22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G713" s="22"/>
      <c r="H713" s="22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G714" s="22"/>
      <c r="H714" s="2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G715" s="22"/>
      <c r="H715" s="22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G716" s="22"/>
      <c r="H716" s="22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G717" s="22"/>
      <c r="H717" s="22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G718" s="22"/>
      <c r="H718" s="22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G719" s="22"/>
      <c r="H719" s="22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G720" s="22"/>
      <c r="H720" s="22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G721" s="22"/>
      <c r="H721" s="22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G722" s="22"/>
      <c r="H722" s="22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G723" s="22"/>
      <c r="H723" s="22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G724" s="22"/>
      <c r="H724" s="22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G725" s="22"/>
      <c r="H725" s="22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G726" s="22"/>
      <c r="H726" s="22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G727" s="22"/>
      <c r="H727" s="22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G728" s="22"/>
      <c r="H728" s="22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G729" s="22"/>
      <c r="H729" s="22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G730" s="22"/>
      <c r="H730" s="22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G731" s="22"/>
      <c r="H731" s="22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G732" s="22"/>
      <c r="H732" s="22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G733" s="22"/>
      <c r="H733" s="22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G734" s="22"/>
      <c r="H734" s="22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G735" s="22"/>
      <c r="H735" s="22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G736" s="22"/>
      <c r="H736" s="22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G737" s="22"/>
      <c r="H737" s="22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G738" s="22"/>
      <c r="H738" s="22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G739" s="22"/>
      <c r="H739" s="22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G740" s="22"/>
      <c r="H740" s="22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G741" s="22"/>
      <c r="H741" s="22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G742" s="22"/>
      <c r="H742" s="22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G743" s="22"/>
      <c r="H743" s="22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G744" s="22"/>
      <c r="H744" s="22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G745" s="22"/>
      <c r="H745" s="22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G746" s="22"/>
      <c r="H746" s="22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G747" s="22"/>
      <c r="H747" s="22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G748" s="22"/>
      <c r="H748" s="22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G749" s="22"/>
      <c r="H749" s="22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G750" s="22"/>
      <c r="H750" s="22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G751" s="22"/>
      <c r="H751" s="22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G752" s="22"/>
      <c r="H752" s="22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G753" s="22"/>
      <c r="H753" s="22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G754" s="22"/>
      <c r="H754" s="22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G755" s="22"/>
      <c r="H755" s="22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G756" s="22"/>
      <c r="H756" s="22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G757" s="22"/>
      <c r="H757" s="22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G758" s="22"/>
      <c r="H758" s="2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G759" s="22"/>
      <c r="H759" s="22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G760" s="22"/>
      <c r="H760" s="22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G761" s="22"/>
      <c r="H761" s="22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G762" s="22"/>
      <c r="H762" s="22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G763" s="22"/>
      <c r="H763" s="22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G764" s="22"/>
      <c r="H764" s="22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G765" s="22"/>
      <c r="H765" s="22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G766" s="22"/>
      <c r="H766" s="22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G767" s="22"/>
      <c r="H767" s="22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G768" s="22"/>
      <c r="H768" s="22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G769" s="22"/>
      <c r="H769" s="22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G770" s="22"/>
      <c r="H770" s="22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G771" s="22"/>
      <c r="H771" s="22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G772" s="22"/>
      <c r="H772" s="22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G773" s="22"/>
      <c r="H773" s="22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G774" s="22"/>
      <c r="H774" s="22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G775" s="22"/>
      <c r="H775" s="22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G776" s="22"/>
      <c r="H776" s="22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G777" s="22"/>
      <c r="H777" s="22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G778" s="22"/>
      <c r="H778" s="22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G779" s="22"/>
      <c r="H779" s="22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G780" s="22"/>
      <c r="H780" s="22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G781" s="22"/>
      <c r="H781" s="22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G782" s="22"/>
      <c r="H782" s="22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G783" s="22"/>
      <c r="H783" s="22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G784" s="22"/>
      <c r="H784" s="22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G785" s="22"/>
      <c r="H785" s="22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G786" s="22"/>
      <c r="H786" s="22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G787" s="22"/>
      <c r="H787" s="22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G788" s="22"/>
      <c r="H788" s="22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G789" s="22"/>
      <c r="H789" s="22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G790" s="22"/>
      <c r="H790" s="22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G791" s="22"/>
      <c r="H791" s="22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G792" s="22"/>
      <c r="H792" s="22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G793" s="22"/>
      <c r="H793" s="22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G794" s="22"/>
      <c r="H794" s="22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G795" s="22"/>
      <c r="H795" s="22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G796" s="22"/>
      <c r="H796" s="22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G797" s="22"/>
      <c r="H797" s="22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G798" s="22"/>
      <c r="H798" s="22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G799" s="22"/>
      <c r="H799" s="22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G800" s="22"/>
      <c r="H800" s="22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G801" s="22"/>
      <c r="H801" s="22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G802" s="22"/>
      <c r="H802" s="22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G803" s="22"/>
      <c r="H803" s="22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G804" s="22"/>
      <c r="H804" s="22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G805" s="22"/>
      <c r="H805" s="22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G806" s="22"/>
      <c r="H806" s="22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G807" s="22"/>
      <c r="H807" s="22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G808" s="22"/>
      <c r="H808" s="22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G809" s="22"/>
      <c r="H809" s="22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G810" s="22"/>
      <c r="H810" s="22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G811" s="22"/>
      <c r="H811" s="22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G812" s="22"/>
      <c r="H812" s="22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G813" s="22"/>
      <c r="H813" s="22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G814" s="22"/>
      <c r="H814" s="22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G815" s="22"/>
      <c r="H815" s="22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G816" s="22"/>
      <c r="H816" s="22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G817" s="22"/>
      <c r="H817" s="22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G818" s="22"/>
      <c r="H818" s="22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G819" s="22"/>
      <c r="H819" s="22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G820" s="22"/>
      <c r="H820" s="22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G821" s="22"/>
      <c r="H821" s="22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G822" s="22"/>
      <c r="H822" s="22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G823" s="22"/>
      <c r="H823" s="22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G824" s="22"/>
      <c r="H824" s="22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G825" s="22"/>
      <c r="H825" s="22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G826" s="22"/>
      <c r="H826" s="22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G827" s="22"/>
      <c r="H827" s="22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G828" s="22"/>
      <c r="H828" s="22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G829" s="22"/>
      <c r="H829" s="22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G830" s="22"/>
      <c r="H830" s="22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G831" s="22"/>
      <c r="H831" s="22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G832" s="22"/>
      <c r="H832" s="22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G833" s="22"/>
      <c r="H833" s="22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G834" s="22"/>
      <c r="H834" s="22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G835" s="22"/>
      <c r="H835" s="22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G836" s="22"/>
      <c r="H836" s="22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G837" s="22"/>
      <c r="H837" s="22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G838" s="22"/>
      <c r="H838" s="22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G839" s="22"/>
      <c r="H839" s="22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G840" s="22"/>
      <c r="H840" s="22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G841" s="22"/>
      <c r="H841" s="22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G842" s="22"/>
      <c r="H842" s="22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G843" s="22"/>
      <c r="H843" s="22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G844" s="22"/>
      <c r="H844" s="22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G845" s="22"/>
      <c r="H845" s="22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G846" s="22"/>
      <c r="H846" s="22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G847" s="22"/>
      <c r="H847" s="22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G848" s="22"/>
      <c r="H848" s="22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G849" s="22"/>
      <c r="H849" s="22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G850" s="22"/>
      <c r="H850" s="22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G851" s="22"/>
      <c r="H851" s="22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G852" s="22"/>
      <c r="H852" s="22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G853" s="22"/>
      <c r="H853" s="22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G854" s="22"/>
      <c r="H854" s="22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G855" s="22"/>
      <c r="H855" s="22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G856" s="22"/>
      <c r="H856" s="22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G857" s="22"/>
      <c r="H857" s="22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G858" s="22"/>
      <c r="H858" s="22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G859" s="22"/>
      <c r="H859" s="22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G860" s="22"/>
      <c r="H860" s="22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G861" s="22"/>
      <c r="H861" s="22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G862" s="22"/>
      <c r="H862" s="22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G863" s="22"/>
      <c r="H863" s="22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G864" s="22"/>
      <c r="H864" s="22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G865" s="22"/>
      <c r="H865" s="22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G866" s="22"/>
      <c r="H866" s="22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G867" s="22"/>
      <c r="H867" s="22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G868" s="22"/>
      <c r="H868" s="22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G869" s="22"/>
      <c r="H869" s="22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G870" s="22"/>
      <c r="H870" s="22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G871" s="22"/>
      <c r="H871" s="22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G872" s="22"/>
      <c r="H872" s="22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G873" s="22"/>
      <c r="H873" s="22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G874" s="22"/>
      <c r="H874" s="22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G875" s="22"/>
      <c r="H875" s="22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G876" s="22"/>
      <c r="H876" s="22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G877" s="22"/>
      <c r="H877" s="22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G878" s="22"/>
      <c r="H878" s="22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G879" s="22"/>
      <c r="H879" s="22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G880" s="22"/>
      <c r="H880" s="22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G881" s="22"/>
      <c r="H881" s="22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G882" s="22"/>
      <c r="H882" s="22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G883" s="22"/>
      <c r="H883" s="22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G884" s="22"/>
      <c r="H884" s="22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G885" s="22"/>
      <c r="H885" s="22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G886" s="22"/>
      <c r="H886" s="22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G887" s="22"/>
      <c r="H887" s="22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G888" s="22"/>
      <c r="H888" s="22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G889" s="22"/>
      <c r="H889" s="22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G890" s="22"/>
      <c r="H890" s="22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G891" s="22"/>
      <c r="H891" s="22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G892" s="22"/>
      <c r="H892" s="22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G893" s="22"/>
      <c r="H893" s="22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G894" s="22"/>
      <c r="H894" s="22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G895" s="22"/>
      <c r="H895" s="22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G896" s="22"/>
      <c r="H896" s="22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G897" s="22"/>
      <c r="H897" s="22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G898" s="22"/>
      <c r="H898" s="22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G899" s="22"/>
      <c r="H899" s="22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G900" s="22"/>
      <c r="H900" s="22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G901" s="22"/>
      <c r="H901" s="22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G902" s="22"/>
      <c r="H902" s="22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G903" s="22"/>
      <c r="H903" s="22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G904" s="22"/>
      <c r="H904" s="22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G905" s="22"/>
      <c r="H905" s="22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G906" s="22"/>
      <c r="H906" s="22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G907" s="22"/>
      <c r="H907" s="22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G908" s="22"/>
      <c r="H908" s="22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G909" s="22"/>
      <c r="H909" s="22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G910" s="22"/>
      <c r="H910" s="22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G911" s="22"/>
      <c r="H911" s="22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G912" s="22"/>
      <c r="H912" s="22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G913" s="22"/>
      <c r="H913" s="22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G914" s="22"/>
      <c r="H914" s="22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G915" s="22"/>
      <c r="H915" s="22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G916" s="22"/>
      <c r="H916" s="22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G917" s="22"/>
      <c r="H917" s="22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G918" s="22"/>
      <c r="H918" s="22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G919" s="22"/>
      <c r="H919" s="22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G920" s="22"/>
      <c r="H920" s="22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G921" s="22"/>
      <c r="H921" s="22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G922" s="22"/>
      <c r="H922" s="22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G923" s="22"/>
      <c r="H923" s="22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G924" s="22"/>
      <c r="H924" s="22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G925" s="22"/>
      <c r="H925" s="22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G926" s="22"/>
      <c r="H926" s="22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G927" s="22"/>
      <c r="H927" s="22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G928" s="22"/>
      <c r="H928" s="22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G929" s="22"/>
      <c r="H929" s="22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G930" s="22"/>
      <c r="H930" s="22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G931" s="22"/>
      <c r="H931" s="22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G932" s="22"/>
      <c r="H932" s="22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G933" s="22"/>
      <c r="H933" s="22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G934" s="22"/>
      <c r="H934" s="22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G935" s="22"/>
      <c r="H935" s="22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G936" s="22"/>
      <c r="H936" s="22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G937" s="22"/>
      <c r="H937" s="22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G938" s="22"/>
      <c r="H938" s="22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G939" s="22"/>
      <c r="H939" s="22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G940" s="22"/>
      <c r="H940" s="22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G941" s="22"/>
      <c r="H941" s="22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G942" s="22"/>
      <c r="H942" s="22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G943" s="22"/>
      <c r="H943" s="22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G944" s="22"/>
      <c r="H944" s="22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G945" s="22"/>
      <c r="H945" s="22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G946" s="22"/>
      <c r="H946" s="22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G947" s="22"/>
      <c r="H947" s="22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G948" s="22"/>
      <c r="H948" s="22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G949" s="22"/>
      <c r="H949" s="22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G950" s="22"/>
      <c r="H950" s="22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G951" s="22"/>
      <c r="H951" s="22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G952" s="22"/>
      <c r="H952" s="22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G953" s="22"/>
      <c r="H953" s="22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G954" s="22"/>
      <c r="H954" s="22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G955" s="22"/>
      <c r="H955" s="22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G956" s="22"/>
      <c r="H956" s="22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G957" s="22"/>
      <c r="H957" s="22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G958" s="22"/>
      <c r="H958" s="22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G959" s="22"/>
      <c r="H959" s="22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G960" s="22"/>
      <c r="H960" s="22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G961" s="22"/>
      <c r="H961" s="22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G962" s="22"/>
      <c r="H962" s="22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G963" s="22"/>
      <c r="H963" s="22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G964" s="22"/>
      <c r="H964" s="22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G965" s="22"/>
      <c r="H965" s="22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G966" s="22"/>
      <c r="H966" s="22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G967" s="22"/>
      <c r="H967" s="22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G968" s="22"/>
      <c r="H968" s="22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G969" s="22"/>
      <c r="H969" s="22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G970" s="22"/>
      <c r="H970" s="22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G971" s="22"/>
      <c r="H971" s="22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G972" s="22"/>
      <c r="H972" s="22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G973" s="22"/>
      <c r="H973" s="22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G974" s="22"/>
      <c r="H974" s="22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G975" s="22"/>
      <c r="H975" s="22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G976" s="22"/>
      <c r="H976" s="22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G977" s="22"/>
      <c r="H977" s="22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G978" s="22"/>
      <c r="H978" s="22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G979" s="22"/>
      <c r="H979" s="22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G980" s="22"/>
      <c r="H980" s="22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G981" s="22"/>
      <c r="H981" s="22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G982" s="22"/>
      <c r="H982" s="22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G983" s="22"/>
      <c r="H983" s="22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G984" s="22"/>
      <c r="H984" s="22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G985" s="22"/>
      <c r="H985" s="22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G986" s="22"/>
      <c r="H986" s="22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G987" s="22"/>
      <c r="H987" s="22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G988" s="22"/>
      <c r="H988" s="22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G989" s="22"/>
      <c r="H989" s="22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G990" s="22"/>
      <c r="H990" s="22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G991" s="22"/>
      <c r="H991" s="22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G992" s="22"/>
      <c r="H992" s="22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G993" s="22"/>
      <c r="H993" s="22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G994" s="22"/>
      <c r="H994" s="22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G995" s="22"/>
      <c r="H995" s="22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G996" s="22"/>
      <c r="H996" s="22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G997" s="22"/>
      <c r="H997" s="22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G998" s="22"/>
      <c r="H998" s="22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G999" s="22"/>
      <c r="H999" s="22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G1000" s="22"/>
      <c r="H1000" s="22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6">
    <mergeCell ref="B6:H6"/>
    <mergeCell ref="B8:C8"/>
    <mergeCell ref="A10:H10"/>
    <mergeCell ref="A11:H11"/>
    <mergeCell ref="B12:H12"/>
    <mergeCell ref="A13:H13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45.0"/>
    <col customWidth="1" min="3" max="3" width="11.57"/>
    <col customWidth="1" min="4" max="4" width="9.57"/>
    <col customWidth="1" min="5" max="5" width="3.86"/>
    <col customWidth="1" min="6" max="6" width="6.0"/>
    <col customWidth="1" min="7" max="7" width="11.71"/>
    <col customWidth="1" min="8" max="8" width="9.86"/>
    <col customWidth="1" min="9" max="9" width="9.29"/>
    <col customWidth="1" min="10" max="10" width="9.86"/>
    <col customWidth="1" min="11" max="11" width="10.14"/>
    <col customWidth="1" min="12" max="26" width="8.71"/>
  </cols>
  <sheetData>
    <row r="4">
      <c r="B4" s="51" t="s">
        <v>46</v>
      </c>
    </row>
    <row r="6" ht="81.75" customHeight="1">
      <c r="A6" s="26"/>
      <c r="B6" s="27" t="s">
        <v>25</v>
      </c>
      <c r="C6" s="28" t="s">
        <v>26</v>
      </c>
      <c r="D6" s="28" t="s">
        <v>27</v>
      </c>
      <c r="E6" s="28" t="s">
        <v>47</v>
      </c>
      <c r="F6" s="28" t="s">
        <v>48</v>
      </c>
      <c r="G6" s="28" t="s">
        <v>28</v>
      </c>
      <c r="H6" s="28" t="s">
        <v>49</v>
      </c>
      <c r="I6" s="28" t="s">
        <v>50</v>
      </c>
      <c r="J6" s="28" t="s">
        <v>29</v>
      </c>
      <c r="K6" s="52" t="s">
        <v>30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>
      <c r="A7" s="32">
        <v>1.0</v>
      </c>
      <c r="B7" s="32">
        <v>2.0</v>
      </c>
      <c r="C7" s="33">
        <v>3.0</v>
      </c>
      <c r="D7" s="33">
        <v>4.0</v>
      </c>
      <c r="E7" s="33"/>
      <c r="F7" s="33"/>
      <c r="G7" s="33">
        <v>5.0</v>
      </c>
      <c r="H7" s="33"/>
      <c r="I7" s="33"/>
      <c r="J7" s="33">
        <v>6.0</v>
      </c>
      <c r="K7" s="33">
        <v>7.0</v>
      </c>
    </row>
    <row r="8" ht="24.0" customHeight="1">
      <c r="A8" s="33">
        <v>1.0</v>
      </c>
      <c r="B8" s="53" t="s">
        <v>51</v>
      </c>
      <c r="C8" s="54" t="s">
        <v>42</v>
      </c>
      <c r="D8" s="55">
        <v>1.0</v>
      </c>
      <c r="E8" s="55"/>
      <c r="F8" s="55"/>
      <c r="G8" s="55">
        <v>1.8</v>
      </c>
      <c r="H8" s="56"/>
      <c r="I8" s="56"/>
      <c r="J8" s="57">
        <f>L8*G8</f>
        <v>13309.92</v>
      </c>
      <c r="K8" s="57">
        <f t="shared" ref="K8:K11" si="1">J8*D8</f>
        <v>13309.92</v>
      </c>
      <c r="L8" s="58">
        <f>'розрах визннач мінім тариф став'!E10</f>
        <v>7394.4</v>
      </c>
      <c r="M8" s="31"/>
    </row>
    <row r="9" ht="30.0" customHeight="1">
      <c r="A9" s="33">
        <f t="shared" ref="A9:A11" si="2">A8+1</f>
        <v>2</v>
      </c>
      <c r="B9" s="53" t="s">
        <v>52</v>
      </c>
      <c r="C9" s="54">
        <v>3414.0</v>
      </c>
      <c r="D9" s="55">
        <v>2.0</v>
      </c>
      <c r="E9" s="55"/>
      <c r="F9" s="55"/>
      <c r="G9" s="55">
        <v>1.7</v>
      </c>
      <c r="H9" s="59">
        <f t="shared" ref="H9:H11" si="3">J9/166</f>
        <v>75.72578313</v>
      </c>
      <c r="I9" s="56"/>
      <c r="J9" s="57">
        <f>L8*G9</f>
        <v>12570.48</v>
      </c>
      <c r="K9" s="57">
        <f t="shared" si="1"/>
        <v>25140.96</v>
      </c>
      <c r="L9" s="58">
        <f>'розрах визннач мінім тариф став'!E11</f>
        <v>4680</v>
      </c>
    </row>
    <row r="10" ht="24.0" customHeight="1">
      <c r="A10" s="33">
        <f t="shared" si="2"/>
        <v>3</v>
      </c>
      <c r="B10" s="53" t="s">
        <v>53</v>
      </c>
      <c r="C10" s="54">
        <v>7136.0</v>
      </c>
      <c r="D10" s="55">
        <v>5.0</v>
      </c>
      <c r="E10" s="55">
        <v>3.0</v>
      </c>
      <c r="F10" s="55">
        <v>1.2</v>
      </c>
      <c r="G10" s="55">
        <v>1.58</v>
      </c>
      <c r="H10" s="59">
        <f t="shared" si="3"/>
        <v>53.45349398</v>
      </c>
      <c r="I10" s="57"/>
      <c r="J10" s="57">
        <f>L9*F10*G10</f>
        <v>8873.28</v>
      </c>
      <c r="K10" s="57">
        <f t="shared" si="1"/>
        <v>44366.4</v>
      </c>
    </row>
    <row r="11" ht="24.0" customHeight="1">
      <c r="A11" s="33">
        <f t="shared" si="2"/>
        <v>4</v>
      </c>
      <c r="B11" s="53" t="s">
        <v>54</v>
      </c>
      <c r="C11" s="54">
        <v>4131.0</v>
      </c>
      <c r="D11" s="55">
        <v>1.0</v>
      </c>
      <c r="E11" s="55"/>
      <c r="F11" s="55"/>
      <c r="G11" s="55">
        <v>1.65</v>
      </c>
      <c r="H11" s="59">
        <f t="shared" si="3"/>
        <v>73.49855422</v>
      </c>
      <c r="I11" s="56"/>
      <c r="J11" s="57">
        <f>L8*G11</f>
        <v>12200.76</v>
      </c>
      <c r="K11" s="57">
        <f t="shared" si="1"/>
        <v>12200.76</v>
      </c>
    </row>
    <row r="12" ht="26.25" customHeight="1">
      <c r="A12" s="45"/>
      <c r="B12" s="46" t="s">
        <v>45</v>
      </c>
      <c r="C12" s="47"/>
      <c r="D12" s="48">
        <f>SUM(D8:D11)</f>
        <v>9</v>
      </c>
      <c r="E12" s="48"/>
      <c r="F12" s="48"/>
      <c r="G12" s="48"/>
      <c r="H12" s="48"/>
      <c r="I12" s="49">
        <f>SUM(I10:I11)</f>
        <v>0</v>
      </c>
      <c r="J12" s="49">
        <f t="shared" ref="J12:K12" si="4">SUM(J8:J11)</f>
        <v>46954.44</v>
      </c>
      <c r="K12" s="49">
        <f t="shared" si="4"/>
        <v>95018.04</v>
      </c>
    </row>
    <row r="20">
      <c r="I20" s="38" t="s">
        <v>55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4:K4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7.0"/>
    <col customWidth="1" min="3" max="3" width="10.57"/>
    <col customWidth="1" min="4" max="4" width="9.29"/>
    <col customWidth="1" min="5" max="5" width="9.43"/>
    <col customWidth="1" min="6" max="6" width="5.43"/>
    <col customWidth="1" min="7" max="7" width="6.86"/>
    <col customWidth="1" min="8" max="8" width="11.86"/>
    <col customWidth="1" min="9" max="9" width="9.29"/>
    <col customWidth="1" min="10" max="10" width="6.86"/>
    <col customWidth="1" min="11" max="11" width="10.43"/>
    <col customWidth="1" min="12" max="12" width="10.71"/>
    <col customWidth="1" min="13" max="26" width="8.71"/>
  </cols>
  <sheetData>
    <row r="2">
      <c r="A2" s="60" t="s">
        <v>56</v>
      </c>
    </row>
    <row r="4" ht="85.5" customHeight="1">
      <c r="A4" s="26"/>
      <c r="B4" s="27" t="s">
        <v>25</v>
      </c>
      <c r="C4" s="28" t="s">
        <v>26</v>
      </c>
      <c r="D4" s="28" t="s">
        <v>27</v>
      </c>
      <c r="E4" s="28" t="s">
        <v>57</v>
      </c>
      <c r="F4" s="28" t="s">
        <v>58</v>
      </c>
      <c r="G4" s="28" t="s">
        <v>48</v>
      </c>
      <c r="H4" s="28" t="s">
        <v>59</v>
      </c>
      <c r="I4" s="28" t="s">
        <v>60</v>
      </c>
      <c r="J4" s="28" t="s">
        <v>49</v>
      </c>
      <c r="K4" s="28" t="s">
        <v>50</v>
      </c>
      <c r="L4" s="52" t="s">
        <v>30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>
      <c r="A5" s="32">
        <v>1.0</v>
      </c>
      <c r="B5" s="32">
        <v>2.0</v>
      </c>
      <c r="C5" s="33">
        <v>3.0</v>
      </c>
      <c r="D5" s="33">
        <v>4.0</v>
      </c>
      <c r="E5" s="33">
        <v>5.0</v>
      </c>
      <c r="F5" s="33">
        <v>6.0</v>
      </c>
      <c r="G5" s="33"/>
      <c r="H5" s="33">
        <v>7.0</v>
      </c>
      <c r="I5" s="33">
        <v>8.0</v>
      </c>
      <c r="J5" s="33">
        <v>9.0</v>
      </c>
      <c r="K5" s="33">
        <v>10.0</v>
      </c>
      <c r="L5" s="33">
        <v>11.0</v>
      </c>
    </row>
    <row r="6">
      <c r="A6" s="33">
        <v>1.0</v>
      </c>
      <c r="B6" s="40" t="s">
        <v>61</v>
      </c>
      <c r="C6" s="41" t="s">
        <v>42</v>
      </c>
      <c r="D6" s="42">
        <v>1.0</v>
      </c>
      <c r="E6" s="42">
        <v>2.0</v>
      </c>
      <c r="F6" s="35"/>
      <c r="G6" s="35"/>
      <c r="H6" s="35" t="s">
        <v>62</v>
      </c>
      <c r="I6" s="36">
        <f>M6*E6</f>
        <v>14788.8</v>
      </c>
      <c r="J6" s="36"/>
      <c r="K6" s="36"/>
      <c r="L6" s="36">
        <f>I6*D6</f>
        <v>14788.8</v>
      </c>
      <c r="M6" s="58">
        <f>'розрах визннач мінім тариф став'!E10</f>
        <v>7394.4</v>
      </c>
      <c r="P6" s="38">
        <v>11865.0</v>
      </c>
    </row>
    <row r="7">
      <c r="A7" s="33">
        <f t="shared" ref="A7:A20" si="1">A6+1</f>
        <v>2</v>
      </c>
      <c r="B7" s="40" t="s">
        <v>63</v>
      </c>
      <c r="C7" s="41">
        <v>3113.0</v>
      </c>
      <c r="D7" s="42">
        <v>1.0</v>
      </c>
      <c r="E7" s="42">
        <v>1.47</v>
      </c>
      <c r="F7" s="35"/>
      <c r="G7" s="35"/>
      <c r="H7" s="35" t="s">
        <v>62</v>
      </c>
      <c r="I7" s="36">
        <f>M6*E7</f>
        <v>10869.768</v>
      </c>
      <c r="J7" s="36"/>
      <c r="K7" s="36"/>
      <c r="L7" s="36">
        <f>I7</f>
        <v>10869.768</v>
      </c>
      <c r="M7" s="58">
        <f>'розрах визннач мінім тариф став'!E11</f>
        <v>4680</v>
      </c>
      <c r="P7" s="38">
        <v>8475.0</v>
      </c>
    </row>
    <row r="8" ht="21.0" customHeight="1">
      <c r="A8" s="33">
        <f t="shared" si="1"/>
        <v>3</v>
      </c>
      <c r="B8" s="40" t="s">
        <v>64</v>
      </c>
      <c r="C8" s="41" t="s">
        <v>42</v>
      </c>
      <c r="D8" s="42">
        <v>1.0</v>
      </c>
      <c r="E8" s="42">
        <v>1.29</v>
      </c>
      <c r="F8" s="35"/>
      <c r="G8" s="35"/>
      <c r="H8" s="33" t="s">
        <v>65</v>
      </c>
      <c r="I8" s="36">
        <f>M6*E8</f>
        <v>9538.776</v>
      </c>
      <c r="J8" s="36"/>
      <c r="K8" s="36"/>
      <c r="L8" s="36">
        <f>I8*D8</f>
        <v>9538.776</v>
      </c>
      <c r="P8" s="38">
        <v>7780.0</v>
      </c>
    </row>
    <row r="9">
      <c r="A9" s="33">
        <f t="shared" si="1"/>
        <v>4</v>
      </c>
      <c r="B9" s="40" t="s">
        <v>66</v>
      </c>
      <c r="C9" s="41">
        <v>8163.0</v>
      </c>
      <c r="D9" s="42">
        <v>2.0</v>
      </c>
      <c r="E9" s="42">
        <v>1.58</v>
      </c>
      <c r="F9" s="35">
        <v>2.0</v>
      </c>
      <c r="G9" s="35">
        <v>1.08</v>
      </c>
      <c r="H9" s="33" t="s">
        <v>62</v>
      </c>
      <c r="I9" s="35"/>
      <c r="J9" s="61">
        <f t="shared" ref="J9:J13" si="2">K9/166</f>
        <v>48.10814458</v>
      </c>
      <c r="K9" s="36">
        <f>M7*E9*G9</f>
        <v>7985.952</v>
      </c>
      <c r="L9" s="36">
        <f t="shared" ref="L9:L13" si="3">K9*D9</f>
        <v>15971.904</v>
      </c>
      <c r="P9" s="38">
        <v>11478.0</v>
      </c>
    </row>
    <row r="10" ht="29.25" customHeight="1">
      <c r="A10" s="33">
        <f t="shared" si="1"/>
        <v>5</v>
      </c>
      <c r="B10" s="40" t="s">
        <v>67</v>
      </c>
      <c r="C10" s="41">
        <v>8163.0</v>
      </c>
      <c r="D10" s="42">
        <v>4.0</v>
      </c>
      <c r="E10" s="42">
        <v>1.58</v>
      </c>
      <c r="F10" s="35">
        <v>2.0</v>
      </c>
      <c r="G10" s="35">
        <v>1.08</v>
      </c>
      <c r="H10" s="33" t="s">
        <v>62</v>
      </c>
      <c r="I10" s="35"/>
      <c r="J10" s="61">
        <f t="shared" si="2"/>
        <v>48.10814458</v>
      </c>
      <c r="K10" s="36">
        <f>M7*E10*G10</f>
        <v>7985.952</v>
      </c>
      <c r="L10" s="36">
        <f t="shared" si="3"/>
        <v>31943.808</v>
      </c>
      <c r="P10" s="38">
        <v>22956.0</v>
      </c>
    </row>
    <row r="11" ht="20.25" customHeight="1">
      <c r="A11" s="33">
        <f t="shared" si="1"/>
        <v>6</v>
      </c>
      <c r="B11" s="40" t="s">
        <v>68</v>
      </c>
      <c r="C11" s="41">
        <v>8154.0</v>
      </c>
      <c r="D11" s="42">
        <v>1.0</v>
      </c>
      <c r="E11" s="42">
        <v>1.58</v>
      </c>
      <c r="F11" s="35">
        <v>3.0</v>
      </c>
      <c r="G11" s="35">
        <v>1.2</v>
      </c>
      <c r="H11" s="33" t="s">
        <v>65</v>
      </c>
      <c r="I11" s="35"/>
      <c r="J11" s="61">
        <f t="shared" si="2"/>
        <v>53.45349398</v>
      </c>
      <c r="K11" s="36">
        <f>M7*E11*G11</f>
        <v>8873.28</v>
      </c>
      <c r="L11" s="36">
        <f t="shared" si="3"/>
        <v>8873.28</v>
      </c>
      <c r="P11" s="38">
        <v>6887.0</v>
      </c>
    </row>
    <row r="12">
      <c r="A12" s="33">
        <f t="shared" si="1"/>
        <v>7</v>
      </c>
      <c r="B12" s="40" t="s">
        <v>69</v>
      </c>
      <c r="C12" s="41">
        <v>7241.0</v>
      </c>
      <c r="D12" s="42">
        <v>1.0</v>
      </c>
      <c r="E12" s="42">
        <v>1.58</v>
      </c>
      <c r="F12" s="35">
        <v>4.0</v>
      </c>
      <c r="G12" s="35">
        <v>1.35</v>
      </c>
      <c r="H12" s="33" t="s">
        <v>62</v>
      </c>
      <c r="I12" s="35"/>
      <c r="J12" s="61">
        <f t="shared" si="2"/>
        <v>60.13518072</v>
      </c>
      <c r="K12" s="36">
        <f>M7*E12*G12</f>
        <v>9982.44</v>
      </c>
      <c r="L12" s="36">
        <f t="shared" si="3"/>
        <v>9982.44</v>
      </c>
      <c r="P12" s="38">
        <v>7174.0</v>
      </c>
    </row>
    <row r="13" ht="15.75" customHeight="1">
      <c r="A13" s="33">
        <f t="shared" si="1"/>
        <v>8</v>
      </c>
      <c r="B13" s="40" t="s">
        <v>70</v>
      </c>
      <c r="C13" s="41">
        <v>7233.0</v>
      </c>
      <c r="D13" s="42">
        <v>1.0</v>
      </c>
      <c r="E13" s="42">
        <v>1.58</v>
      </c>
      <c r="F13" s="35">
        <v>4.0</v>
      </c>
      <c r="G13" s="35">
        <v>1.35</v>
      </c>
      <c r="H13" s="35" t="s">
        <v>62</v>
      </c>
      <c r="I13" s="35"/>
      <c r="J13" s="61">
        <f t="shared" si="2"/>
        <v>60.13518072</v>
      </c>
      <c r="K13" s="36">
        <f>M7*E13*G13</f>
        <v>9982.44</v>
      </c>
      <c r="L13" s="36">
        <f t="shared" si="3"/>
        <v>9982.44</v>
      </c>
      <c r="P13" s="38">
        <v>7174.0</v>
      </c>
    </row>
    <row r="14" ht="24.75" customHeight="1">
      <c r="A14" s="33">
        <f t="shared" si="1"/>
        <v>9</v>
      </c>
      <c r="B14" s="40" t="s">
        <v>71</v>
      </c>
      <c r="C14" s="41">
        <v>8159.0</v>
      </c>
      <c r="D14" s="42">
        <v>1.0</v>
      </c>
      <c r="E14" s="42">
        <v>1.58</v>
      </c>
      <c r="F14" s="35">
        <v>3.0</v>
      </c>
      <c r="G14" s="35">
        <v>1.2</v>
      </c>
      <c r="H14" s="33" t="s">
        <v>72</v>
      </c>
      <c r="I14" s="36">
        <f>M7*E14*G14</f>
        <v>8873.28</v>
      </c>
      <c r="J14" s="35"/>
      <c r="K14" s="35"/>
      <c r="L14" s="36">
        <f>I14*D14</f>
        <v>8873.28</v>
      </c>
      <c r="P14" s="38">
        <v>6887.0</v>
      </c>
    </row>
    <row r="15">
      <c r="A15" s="33">
        <f t="shared" si="1"/>
        <v>10</v>
      </c>
      <c r="B15" s="40" t="s">
        <v>73</v>
      </c>
      <c r="C15" s="41">
        <v>7233.0</v>
      </c>
      <c r="D15" s="42">
        <v>3.0</v>
      </c>
      <c r="E15" s="42">
        <v>1.58</v>
      </c>
      <c r="F15" s="35">
        <v>4.0</v>
      </c>
      <c r="G15" s="35">
        <v>1.35</v>
      </c>
      <c r="H15" s="35" t="s">
        <v>62</v>
      </c>
      <c r="I15" s="35"/>
      <c r="J15" s="61">
        <f t="shared" ref="J15:J20" si="4">K15/166</f>
        <v>60.13518072</v>
      </c>
      <c r="K15" s="36">
        <f>M7*E15*G15</f>
        <v>9982.44</v>
      </c>
      <c r="L15" s="36">
        <f t="shared" ref="L15:L20" si="5">K15*D15</f>
        <v>29947.32</v>
      </c>
      <c r="P15" s="38">
        <v>21521.0</v>
      </c>
    </row>
    <row r="16">
      <c r="A16" s="33">
        <f t="shared" si="1"/>
        <v>11</v>
      </c>
      <c r="B16" s="40" t="s">
        <v>73</v>
      </c>
      <c r="C16" s="41">
        <v>7233.0</v>
      </c>
      <c r="D16" s="42">
        <v>2.0</v>
      </c>
      <c r="E16" s="42">
        <v>1.58</v>
      </c>
      <c r="F16" s="35">
        <v>3.0</v>
      </c>
      <c r="G16" s="35">
        <v>1.2</v>
      </c>
      <c r="H16" s="35" t="s">
        <v>62</v>
      </c>
      <c r="I16" s="35"/>
      <c r="J16" s="61">
        <f t="shared" si="4"/>
        <v>53.45349398</v>
      </c>
      <c r="K16" s="36">
        <f>M7*E16*G16</f>
        <v>8873.28</v>
      </c>
      <c r="L16" s="36">
        <f t="shared" si="5"/>
        <v>17746.56</v>
      </c>
      <c r="P16" s="38">
        <v>12753.0</v>
      </c>
    </row>
    <row r="17">
      <c r="A17" s="33">
        <f t="shared" si="1"/>
        <v>12</v>
      </c>
      <c r="B17" s="40" t="s">
        <v>74</v>
      </c>
      <c r="C17" s="41">
        <v>8161.0</v>
      </c>
      <c r="D17" s="42">
        <v>0.2</v>
      </c>
      <c r="E17" s="42">
        <v>1.58</v>
      </c>
      <c r="F17" s="35">
        <v>3.0</v>
      </c>
      <c r="G17" s="35">
        <v>1.2</v>
      </c>
      <c r="H17" s="35" t="s">
        <v>62</v>
      </c>
      <c r="I17" s="35"/>
      <c r="J17" s="61">
        <f t="shared" si="4"/>
        <v>53.45349398</v>
      </c>
      <c r="K17" s="36">
        <f>M7*E17*G17</f>
        <v>8873.28</v>
      </c>
      <c r="L17" s="36">
        <f t="shared" si="5"/>
        <v>1774.656</v>
      </c>
      <c r="P17" s="38">
        <v>1275.0</v>
      </c>
    </row>
    <row r="18">
      <c r="A18" s="33">
        <f t="shared" si="1"/>
        <v>13</v>
      </c>
      <c r="B18" s="40" t="s">
        <v>75</v>
      </c>
      <c r="C18" s="41">
        <v>7212.0</v>
      </c>
      <c r="D18" s="42">
        <v>1.0</v>
      </c>
      <c r="E18" s="42">
        <v>1.58</v>
      </c>
      <c r="F18" s="35">
        <v>4.0</v>
      </c>
      <c r="G18" s="35">
        <v>1.35</v>
      </c>
      <c r="H18" s="33" t="s">
        <v>76</v>
      </c>
      <c r="I18" s="35"/>
      <c r="J18" s="61">
        <f t="shared" si="4"/>
        <v>60.13518072</v>
      </c>
      <c r="K18" s="36">
        <f>M7*E18*G18</f>
        <v>9982.44</v>
      </c>
      <c r="L18" s="36">
        <f t="shared" si="5"/>
        <v>9982.44</v>
      </c>
      <c r="P18" s="38">
        <v>8035.0</v>
      </c>
    </row>
    <row r="19" ht="25.5" customHeight="1">
      <c r="A19" s="33">
        <f t="shared" si="1"/>
        <v>14</v>
      </c>
      <c r="B19" s="26" t="s">
        <v>77</v>
      </c>
      <c r="C19" s="33">
        <v>8332.0</v>
      </c>
      <c r="D19" s="35">
        <v>1.0</v>
      </c>
      <c r="E19" s="62">
        <v>1.58</v>
      </c>
      <c r="F19" s="35">
        <v>5.0</v>
      </c>
      <c r="G19" s="35">
        <v>1.54</v>
      </c>
      <c r="H19" s="33" t="s">
        <v>78</v>
      </c>
      <c r="I19" s="35"/>
      <c r="J19" s="61">
        <f t="shared" si="4"/>
        <v>68.5986506</v>
      </c>
      <c r="K19" s="36">
        <f>M7*E19*G19</f>
        <v>11387.376</v>
      </c>
      <c r="L19" s="36">
        <f t="shared" si="5"/>
        <v>11387.376</v>
      </c>
      <c r="P19" s="38">
        <v>9453.0</v>
      </c>
    </row>
    <row r="20">
      <c r="A20" s="33">
        <f t="shared" si="1"/>
        <v>15</v>
      </c>
      <c r="B20" s="40" t="s">
        <v>79</v>
      </c>
      <c r="C20" s="41">
        <v>8322.0</v>
      </c>
      <c r="D20" s="42">
        <v>1.0</v>
      </c>
      <c r="E20" s="42">
        <v>1.86</v>
      </c>
      <c r="F20" s="35"/>
      <c r="G20" s="35"/>
      <c r="H20" s="35" t="s">
        <v>62</v>
      </c>
      <c r="I20" s="35"/>
      <c r="J20" s="61">
        <f t="shared" si="4"/>
        <v>52.43855422</v>
      </c>
      <c r="K20" s="36">
        <f>M7*E20</f>
        <v>8704.8</v>
      </c>
      <c r="L20" s="36">
        <f t="shared" si="5"/>
        <v>8704.8</v>
      </c>
      <c r="P20" s="38">
        <v>6256.0</v>
      </c>
    </row>
    <row r="21" ht="21.75" customHeight="1">
      <c r="A21" s="63"/>
      <c r="B21" s="64" t="s">
        <v>45</v>
      </c>
      <c r="C21" s="65"/>
      <c r="D21" s="65">
        <f>SUM(D6:D20)</f>
        <v>21.2</v>
      </c>
      <c r="E21" s="65"/>
      <c r="F21" s="65"/>
      <c r="G21" s="65"/>
      <c r="H21" s="65"/>
      <c r="I21" s="66">
        <f>SUM(I6:I20)</f>
        <v>44070.624</v>
      </c>
      <c r="J21" s="65"/>
      <c r="K21" s="66">
        <f t="shared" ref="K21:L21" si="6">SUM(K6:K20)</f>
        <v>102613.68</v>
      </c>
      <c r="L21" s="66">
        <f t="shared" si="6"/>
        <v>200367.648</v>
      </c>
      <c r="P21" s="38">
        <f>SUM(P6:P20)</f>
        <v>149969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2:L2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7.43"/>
    <col customWidth="1" min="3" max="3" width="10.86"/>
    <col customWidth="1" min="4" max="4" width="8.86"/>
    <col customWidth="1" min="5" max="5" width="10.29"/>
    <col customWidth="1" min="6" max="6" width="5.14"/>
    <col customWidth="1" min="7" max="7" width="7.14"/>
    <col customWidth="1" min="8" max="8" width="12.57"/>
    <col customWidth="1" min="9" max="9" width="8.71"/>
    <col customWidth="1" min="10" max="10" width="10.29"/>
    <col customWidth="1" min="11" max="11" width="10.43"/>
    <col customWidth="1" min="12" max="12" width="10.29"/>
    <col customWidth="1" min="13" max="26" width="8.71"/>
  </cols>
  <sheetData>
    <row r="1">
      <c r="A1" s="60" t="s">
        <v>80</v>
      </c>
    </row>
    <row r="2" ht="79.5" customHeight="1">
      <c r="A2" s="26"/>
      <c r="B2" s="27" t="s">
        <v>25</v>
      </c>
      <c r="C2" s="33" t="s">
        <v>26</v>
      </c>
      <c r="D2" s="28" t="s">
        <v>27</v>
      </c>
      <c r="E2" s="28" t="s">
        <v>28</v>
      </c>
      <c r="F2" s="28" t="s">
        <v>58</v>
      </c>
      <c r="G2" s="28" t="s">
        <v>48</v>
      </c>
      <c r="H2" s="28" t="s">
        <v>59</v>
      </c>
      <c r="I2" s="28" t="s">
        <v>60</v>
      </c>
      <c r="J2" s="28" t="s">
        <v>49</v>
      </c>
      <c r="K2" s="28" t="s">
        <v>50</v>
      </c>
      <c r="L2" s="52" t="s">
        <v>30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>
      <c r="A3" s="32">
        <v>1.0</v>
      </c>
      <c r="B3" s="32">
        <v>2.0</v>
      </c>
      <c r="C3" s="33">
        <v>3.0</v>
      </c>
      <c r="D3" s="33">
        <v>4.0</v>
      </c>
      <c r="E3" s="33">
        <v>5.0</v>
      </c>
      <c r="F3" s="33">
        <v>6.0</v>
      </c>
      <c r="G3" s="33"/>
      <c r="H3" s="33">
        <v>7.0</v>
      </c>
      <c r="I3" s="33">
        <v>8.0</v>
      </c>
      <c r="J3" s="33">
        <v>9.0</v>
      </c>
      <c r="K3" s="33">
        <v>10.0</v>
      </c>
      <c r="L3" s="33">
        <v>11.0</v>
      </c>
    </row>
    <row r="4" ht="18.0" customHeight="1">
      <c r="A4" s="33">
        <v>1.0</v>
      </c>
      <c r="B4" s="40" t="s">
        <v>64</v>
      </c>
      <c r="C4" s="41" t="s">
        <v>42</v>
      </c>
      <c r="D4" s="42">
        <v>1.0</v>
      </c>
      <c r="E4" s="42">
        <v>1.29</v>
      </c>
      <c r="F4" s="42"/>
      <c r="G4" s="42"/>
      <c r="H4" s="41" t="s">
        <v>81</v>
      </c>
      <c r="I4" s="67">
        <f>M4*E4</f>
        <v>9538.776</v>
      </c>
      <c r="J4" s="36"/>
      <c r="K4" s="36"/>
      <c r="L4" s="36">
        <f>I4*D4</f>
        <v>9538.776</v>
      </c>
      <c r="M4" s="58">
        <f>'розрах визннач мінім тариф став'!E10</f>
        <v>7394.4</v>
      </c>
    </row>
    <row r="5">
      <c r="A5" s="33">
        <f t="shared" ref="A5:A10" si="1">A4+1</f>
        <v>2</v>
      </c>
      <c r="B5" s="40" t="s">
        <v>82</v>
      </c>
      <c r="C5" s="41">
        <v>8163.0</v>
      </c>
      <c r="D5" s="42">
        <v>4.0</v>
      </c>
      <c r="E5" s="42">
        <v>1.58</v>
      </c>
      <c r="F5" s="42">
        <v>2.0</v>
      </c>
      <c r="G5" s="42">
        <v>1.08</v>
      </c>
      <c r="H5" s="41" t="s">
        <v>83</v>
      </c>
      <c r="I5" s="42"/>
      <c r="J5" s="61">
        <f t="shared" ref="J5:J16" si="2">K5/166</f>
        <v>48.10814458</v>
      </c>
      <c r="K5" s="36">
        <f>M5*E5*G5</f>
        <v>7985.952</v>
      </c>
      <c r="L5" s="36">
        <f t="shared" ref="L5:L16" si="3">K5*D5</f>
        <v>31943.808</v>
      </c>
      <c r="M5" s="58">
        <f>'розрах визннач мінім тариф став'!E11</f>
        <v>4680</v>
      </c>
    </row>
    <row r="6">
      <c r="A6" s="33">
        <f t="shared" si="1"/>
        <v>3</v>
      </c>
      <c r="B6" s="40" t="s">
        <v>84</v>
      </c>
      <c r="C6" s="41">
        <v>8163.0</v>
      </c>
      <c r="D6" s="42">
        <v>1.0</v>
      </c>
      <c r="E6" s="42">
        <v>1.58</v>
      </c>
      <c r="F6" s="42">
        <v>2.0</v>
      </c>
      <c r="G6" s="42">
        <v>1.08</v>
      </c>
      <c r="H6" s="41" t="s">
        <v>62</v>
      </c>
      <c r="I6" s="42"/>
      <c r="J6" s="61">
        <f t="shared" si="2"/>
        <v>48.10814458</v>
      </c>
      <c r="K6" s="36">
        <f>M5*E6*G6</f>
        <v>7985.952</v>
      </c>
      <c r="L6" s="36">
        <f t="shared" si="3"/>
        <v>7985.952</v>
      </c>
    </row>
    <row r="7" ht="18.0" customHeight="1">
      <c r="A7" s="33">
        <f t="shared" si="1"/>
        <v>4</v>
      </c>
      <c r="B7" s="40" t="s">
        <v>85</v>
      </c>
      <c r="C7" s="41">
        <v>8163.0</v>
      </c>
      <c r="D7" s="42">
        <v>2.0</v>
      </c>
      <c r="E7" s="42">
        <v>1.58</v>
      </c>
      <c r="F7" s="42">
        <v>2.0</v>
      </c>
      <c r="G7" s="42">
        <v>1.08</v>
      </c>
      <c r="H7" s="41" t="s">
        <v>86</v>
      </c>
      <c r="I7" s="42"/>
      <c r="J7" s="61">
        <f t="shared" si="2"/>
        <v>48.10814458</v>
      </c>
      <c r="K7" s="36">
        <f>M5*E7*G7</f>
        <v>7985.952</v>
      </c>
      <c r="L7" s="36">
        <f t="shared" si="3"/>
        <v>15971.904</v>
      </c>
    </row>
    <row r="8" ht="18.0" customHeight="1">
      <c r="A8" s="33">
        <f t="shared" si="1"/>
        <v>5</v>
      </c>
      <c r="B8" s="40" t="s">
        <v>87</v>
      </c>
      <c r="C8" s="41">
        <v>8163.0</v>
      </c>
      <c r="D8" s="42">
        <v>1.0</v>
      </c>
      <c r="E8" s="42">
        <v>1.58</v>
      </c>
      <c r="F8" s="42">
        <v>2.0</v>
      </c>
      <c r="G8" s="42">
        <v>1.08</v>
      </c>
      <c r="H8" s="42" t="s">
        <v>62</v>
      </c>
      <c r="I8" s="42"/>
      <c r="J8" s="61">
        <f t="shared" si="2"/>
        <v>48.10814458</v>
      </c>
      <c r="K8" s="36">
        <f>M5*E8*G8</f>
        <v>7985.952</v>
      </c>
      <c r="L8" s="36">
        <f t="shared" si="3"/>
        <v>7985.952</v>
      </c>
    </row>
    <row r="9" ht="27.0" customHeight="1">
      <c r="A9" s="33">
        <f t="shared" si="1"/>
        <v>6</v>
      </c>
      <c r="B9" s="40" t="s">
        <v>88</v>
      </c>
      <c r="C9" s="41">
        <v>8163.0</v>
      </c>
      <c r="D9" s="42">
        <v>5.0</v>
      </c>
      <c r="E9" s="42">
        <v>1.58</v>
      </c>
      <c r="F9" s="42">
        <v>2.0</v>
      </c>
      <c r="G9" s="42">
        <v>1.08</v>
      </c>
      <c r="H9" s="41" t="s">
        <v>89</v>
      </c>
      <c r="I9" s="42"/>
      <c r="J9" s="61">
        <f t="shared" si="2"/>
        <v>48.10814458</v>
      </c>
      <c r="K9" s="36">
        <f>M5*E9*G9</f>
        <v>7985.952</v>
      </c>
      <c r="L9" s="36">
        <f t="shared" si="3"/>
        <v>39929.76</v>
      </c>
    </row>
    <row r="10" ht="14.25" hidden="1" customHeight="1">
      <c r="A10" s="33">
        <f t="shared" si="1"/>
        <v>7</v>
      </c>
      <c r="B10" s="40"/>
      <c r="C10" s="41"/>
      <c r="D10" s="42"/>
      <c r="E10" s="42"/>
      <c r="F10" s="42"/>
      <c r="G10" s="42"/>
      <c r="H10" s="41"/>
      <c r="I10" s="42"/>
      <c r="J10" s="61">
        <f t="shared" si="2"/>
        <v>0</v>
      </c>
      <c r="K10" s="36">
        <f>M5*E10*G10</f>
        <v>0</v>
      </c>
      <c r="L10" s="36">
        <f t="shared" si="3"/>
        <v>0</v>
      </c>
    </row>
    <row r="11" ht="43.5" customHeight="1">
      <c r="A11" s="33">
        <v>7.0</v>
      </c>
      <c r="B11" s="40" t="s">
        <v>90</v>
      </c>
      <c r="C11" s="41">
        <v>7241.0</v>
      </c>
      <c r="D11" s="42">
        <v>1.0</v>
      </c>
      <c r="E11" s="42">
        <v>1.58</v>
      </c>
      <c r="F11" s="42">
        <v>4.0</v>
      </c>
      <c r="G11" s="42">
        <v>1.35</v>
      </c>
      <c r="H11" s="41" t="s">
        <v>91</v>
      </c>
      <c r="I11" s="42"/>
      <c r="J11" s="61">
        <f t="shared" si="2"/>
        <v>60.13518072</v>
      </c>
      <c r="K11" s="36">
        <f>M5*E11*G11</f>
        <v>9982.44</v>
      </c>
      <c r="L11" s="36">
        <f t="shared" si="3"/>
        <v>9982.44</v>
      </c>
    </row>
    <row r="12" ht="19.5" customHeight="1">
      <c r="A12" s="33">
        <f t="shared" ref="A12:A16" si="4">A11+1</f>
        <v>8</v>
      </c>
      <c r="B12" s="40" t="s">
        <v>75</v>
      </c>
      <c r="C12" s="41">
        <v>7212.0</v>
      </c>
      <c r="D12" s="42">
        <v>1.0</v>
      </c>
      <c r="E12" s="42">
        <v>1.58</v>
      </c>
      <c r="F12" s="42">
        <v>4.0</v>
      </c>
      <c r="G12" s="42">
        <v>1.35</v>
      </c>
      <c r="H12" s="40" t="s">
        <v>92</v>
      </c>
      <c r="I12" s="42"/>
      <c r="J12" s="61">
        <f t="shared" si="2"/>
        <v>60.13518072</v>
      </c>
      <c r="K12" s="36">
        <f>M5*E12*G12</f>
        <v>9982.44</v>
      </c>
      <c r="L12" s="36">
        <f t="shared" si="3"/>
        <v>9982.44</v>
      </c>
    </row>
    <row r="13" ht="15.0" customHeight="1">
      <c r="A13" s="33">
        <f t="shared" si="4"/>
        <v>9</v>
      </c>
      <c r="B13" s="40" t="s">
        <v>93</v>
      </c>
      <c r="C13" s="41">
        <v>7233.0</v>
      </c>
      <c r="D13" s="42">
        <v>3.0</v>
      </c>
      <c r="E13" s="42">
        <v>1.58</v>
      </c>
      <c r="F13" s="42">
        <v>4.0</v>
      </c>
      <c r="G13" s="42">
        <v>1.35</v>
      </c>
      <c r="H13" s="41" t="s">
        <v>94</v>
      </c>
      <c r="I13" s="42"/>
      <c r="J13" s="61">
        <f t="shared" si="2"/>
        <v>60.13518072</v>
      </c>
      <c r="K13" s="36">
        <f>M5*E13*G13</f>
        <v>9982.44</v>
      </c>
      <c r="L13" s="36">
        <f t="shared" si="3"/>
        <v>29947.32</v>
      </c>
    </row>
    <row r="14" ht="15.0" customHeight="1">
      <c r="A14" s="33">
        <f t="shared" si="4"/>
        <v>10</v>
      </c>
      <c r="B14" s="40" t="s">
        <v>93</v>
      </c>
      <c r="C14" s="41">
        <v>7233.0</v>
      </c>
      <c r="D14" s="42">
        <v>1.0</v>
      </c>
      <c r="E14" s="42">
        <v>1.58</v>
      </c>
      <c r="F14" s="42">
        <v>3.0</v>
      </c>
      <c r="G14" s="42">
        <v>1.2</v>
      </c>
      <c r="H14" s="41" t="s">
        <v>95</v>
      </c>
      <c r="I14" s="42"/>
      <c r="J14" s="61">
        <f t="shared" si="2"/>
        <v>53.45349398</v>
      </c>
      <c r="K14" s="36">
        <f>M5*E14*G14</f>
        <v>8873.28</v>
      </c>
      <c r="L14" s="36">
        <f t="shared" si="3"/>
        <v>8873.28</v>
      </c>
    </row>
    <row r="15">
      <c r="A15" s="33">
        <f t="shared" si="4"/>
        <v>11</v>
      </c>
      <c r="B15" s="40" t="s">
        <v>96</v>
      </c>
      <c r="C15" s="41">
        <v>8322.0</v>
      </c>
      <c r="D15" s="42">
        <v>1.0</v>
      </c>
      <c r="E15" s="42">
        <v>1.86</v>
      </c>
      <c r="F15" s="42"/>
      <c r="G15" s="42"/>
      <c r="H15" s="42" t="s">
        <v>62</v>
      </c>
      <c r="I15" s="42"/>
      <c r="J15" s="61">
        <f t="shared" si="2"/>
        <v>52.43855422</v>
      </c>
      <c r="K15" s="36">
        <f>M5*E15</f>
        <v>8704.8</v>
      </c>
      <c r="L15" s="36">
        <f t="shared" si="3"/>
        <v>8704.8</v>
      </c>
    </row>
    <row r="16">
      <c r="A16" s="33">
        <f t="shared" si="4"/>
        <v>12</v>
      </c>
      <c r="B16" s="40" t="s">
        <v>97</v>
      </c>
      <c r="C16" s="41">
        <v>8322.0</v>
      </c>
      <c r="D16" s="42">
        <v>2.0</v>
      </c>
      <c r="E16" s="62">
        <v>1.95</v>
      </c>
      <c r="F16" s="68"/>
      <c r="G16" s="68"/>
      <c r="H16" s="41" t="s">
        <v>98</v>
      </c>
      <c r="I16" s="42"/>
      <c r="J16" s="61">
        <f t="shared" si="2"/>
        <v>54.97590361</v>
      </c>
      <c r="K16" s="36">
        <f>M5*E16</f>
        <v>9126</v>
      </c>
      <c r="L16" s="36">
        <f t="shared" si="3"/>
        <v>18252</v>
      </c>
    </row>
    <row r="17">
      <c r="A17" s="45"/>
      <c r="B17" s="69" t="s">
        <v>45</v>
      </c>
      <c r="C17" s="70"/>
      <c r="D17" s="70">
        <f>SUM(D4:D16)</f>
        <v>23</v>
      </c>
      <c r="E17" s="70"/>
      <c r="F17" s="70"/>
      <c r="G17" s="70"/>
      <c r="H17" s="70"/>
      <c r="I17" s="71">
        <f>SUM(I4:I16)</f>
        <v>9538.776</v>
      </c>
      <c r="J17" s="48"/>
      <c r="K17" s="49">
        <f t="shared" ref="K17:L17" si="5">SUM(K4:K16)</f>
        <v>96581.16</v>
      </c>
      <c r="L17" s="49">
        <f t="shared" si="5"/>
        <v>199098.432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L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9.0"/>
    <col customWidth="1" min="3" max="3" width="10.86"/>
    <col customWidth="1" min="4" max="4" width="10.57"/>
    <col customWidth="1" min="5" max="5" width="9.0"/>
    <col customWidth="1" min="6" max="6" width="5.86"/>
    <col customWidth="1" min="7" max="7" width="5.43"/>
    <col customWidth="1" min="8" max="8" width="11.57"/>
    <col customWidth="1" min="9" max="9" width="9.71"/>
    <col customWidth="1" min="10" max="10" width="9.14"/>
    <col customWidth="1" min="11" max="11" width="10.43"/>
    <col customWidth="1" min="12" max="12" width="10.0"/>
    <col customWidth="1" min="13" max="26" width="8.71"/>
  </cols>
  <sheetData>
    <row r="1" ht="24.75" customHeight="1">
      <c r="A1" s="60" t="s">
        <v>99</v>
      </c>
    </row>
    <row r="2" ht="60.75" customHeight="1">
      <c r="A2" s="26"/>
      <c r="B2" s="27" t="s">
        <v>25</v>
      </c>
      <c r="C2" s="28" t="s">
        <v>26</v>
      </c>
      <c r="D2" s="28" t="s">
        <v>27</v>
      </c>
      <c r="E2" s="28" t="s">
        <v>28</v>
      </c>
      <c r="F2" s="28" t="s">
        <v>58</v>
      </c>
      <c r="G2" s="28" t="s">
        <v>48</v>
      </c>
      <c r="H2" s="28" t="s">
        <v>59</v>
      </c>
      <c r="I2" s="28" t="s">
        <v>60</v>
      </c>
      <c r="J2" s="28" t="s">
        <v>49</v>
      </c>
      <c r="K2" s="28" t="s">
        <v>100</v>
      </c>
      <c r="L2" s="52" t="s">
        <v>30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2.75" customHeight="1">
      <c r="A3" s="32">
        <v>1.0</v>
      </c>
      <c r="B3" s="32">
        <v>2.0</v>
      </c>
      <c r="C3" s="33">
        <v>3.0</v>
      </c>
      <c r="D3" s="33">
        <v>4.0</v>
      </c>
      <c r="E3" s="33">
        <v>5.0</v>
      </c>
      <c r="F3" s="33">
        <v>6.0</v>
      </c>
      <c r="G3" s="33"/>
      <c r="H3" s="33">
        <v>7.0</v>
      </c>
      <c r="I3" s="33">
        <v>8.0</v>
      </c>
      <c r="J3" s="33">
        <v>9.0</v>
      </c>
      <c r="K3" s="33">
        <v>10.0</v>
      </c>
      <c r="L3" s="33">
        <v>11.0</v>
      </c>
    </row>
    <row r="4" ht="12.75" customHeight="1">
      <c r="A4" s="33"/>
      <c r="B4" s="26"/>
      <c r="C4" s="33"/>
      <c r="D4" s="35"/>
      <c r="E4" s="35"/>
      <c r="F4" s="35"/>
      <c r="G4" s="35"/>
      <c r="H4" s="33"/>
      <c r="I4" s="35"/>
      <c r="J4" s="61"/>
      <c r="K4" s="36"/>
      <c r="L4" s="36"/>
      <c r="M4" s="58">
        <f>'розрах визннач мінім тариф став'!E11</f>
        <v>4680</v>
      </c>
    </row>
    <row r="5">
      <c r="A5" s="33">
        <v>1.0</v>
      </c>
      <c r="B5" s="40" t="s">
        <v>101</v>
      </c>
      <c r="C5" s="41">
        <v>8211.0</v>
      </c>
      <c r="D5" s="42">
        <v>1.0</v>
      </c>
      <c r="E5" s="42">
        <v>1.65</v>
      </c>
      <c r="F5" s="35">
        <v>4.0</v>
      </c>
      <c r="G5" s="35">
        <v>1.35</v>
      </c>
      <c r="H5" s="35" t="s">
        <v>62</v>
      </c>
      <c r="I5" s="36"/>
      <c r="J5" s="61">
        <f t="shared" ref="J5:J7" si="1">K5/166</f>
        <v>62.79939759</v>
      </c>
      <c r="K5" s="36">
        <f>M4*E5*G5</f>
        <v>10424.7</v>
      </c>
      <c r="L5" s="36">
        <f t="shared" ref="L5:L7" si="2">K5*D5</f>
        <v>10424.7</v>
      </c>
      <c r="M5" s="58">
        <f>'розрах визннач мінім тариф став'!E10</f>
        <v>7394.4</v>
      </c>
    </row>
    <row r="6" ht="18.0" customHeight="1">
      <c r="A6" s="33">
        <f t="shared" ref="A6:A9" si="3">A5+1</f>
        <v>2</v>
      </c>
      <c r="B6" s="40" t="s">
        <v>102</v>
      </c>
      <c r="C6" s="41">
        <v>9152.0</v>
      </c>
      <c r="D6" s="42">
        <v>4.0</v>
      </c>
      <c r="E6" s="42">
        <v>1.1</v>
      </c>
      <c r="F6" s="35"/>
      <c r="G6" s="35"/>
      <c r="H6" s="56" t="s">
        <v>62</v>
      </c>
      <c r="I6" s="35"/>
      <c r="J6" s="61">
        <f t="shared" si="1"/>
        <v>31.01204819</v>
      </c>
      <c r="K6" s="36">
        <f>M4*E6</f>
        <v>5148</v>
      </c>
      <c r="L6" s="36">
        <f t="shared" si="2"/>
        <v>20592</v>
      </c>
    </row>
    <row r="7" ht="19.5" customHeight="1">
      <c r="A7" s="33">
        <f t="shared" si="3"/>
        <v>3</v>
      </c>
      <c r="B7" s="40" t="s">
        <v>103</v>
      </c>
      <c r="C7" s="41">
        <v>8322.0</v>
      </c>
      <c r="D7" s="42">
        <v>1.0</v>
      </c>
      <c r="E7" s="42">
        <v>1.7</v>
      </c>
      <c r="F7" s="35"/>
      <c r="G7" s="35"/>
      <c r="H7" s="56" t="s">
        <v>62</v>
      </c>
      <c r="I7" s="35"/>
      <c r="J7" s="61">
        <f t="shared" si="1"/>
        <v>47.92771084</v>
      </c>
      <c r="K7" s="36">
        <f>M4*E7</f>
        <v>7956</v>
      </c>
      <c r="L7" s="36">
        <f t="shared" si="2"/>
        <v>7956</v>
      </c>
    </row>
    <row r="8" ht="27.75" customHeight="1">
      <c r="A8" s="33">
        <f t="shared" si="3"/>
        <v>4</v>
      </c>
      <c r="B8" s="40" t="s">
        <v>104</v>
      </c>
      <c r="C8" s="41">
        <v>4131.0</v>
      </c>
      <c r="D8" s="42">
        <v>1.0</v>
      </c>
      <c r="E8" s="42">
        <v>1.26</v>
      </c>
      <c r="F8" s="35"/>
      <c r="G8" s="35"/>
      <c r="H8" s="56" t="s">
        <v>62</v>
      </c>
      <c r="I8" s="36">
        <f>M5*E8</f>
        <v>9316.944</v>
      </c>
      <c r="J8" s="35"/>
      <c r="K8" s="36"/>
      <c r="L8" s="36">
        <f>I8*D8</f>
        <v>9316.944</v>
      </c>
    </row>
    <row r="9" ht="18.0" hidden="1" customHeight="1">
      <c r="A9" s="33">
        <f t="shared" si="3"/>
        <v>5</v>
      </c>
      <c r="B9" s="40" t="s">
        <v>105</v>
      </c>
      <c r="C9" s="41">
        <v>8322.0</v>
      </c>
      <c r="D9" s="42">
        <v>0.0</v>
      </c>
      <c r="E9" s="42">
        <v>2.04</v>
      </c>
      <c r="F9" s="35"/>
      <c r="G9" s="35"/>
      <c r="H9" s="35" t="s">
        <v>62</v>
      </c>
      <c r="I9" s="36"/>
      <c r="J9" s="61">
        <f>K9/166</f>
        <v>57.51325301</v>
      </c>
      <c r="K9" s="36">
        <f>M4*E9</f>
        <v>9547.2</v>
      </c>
      <c r="L9" s="36">
        <f>K9*D9</f>
        <v>0</v>
      </c>
    </row>
    <row r="10" ht="15.75" customHeight="1">
      <c r="A10" s="33">
        <v>5.0</v>
      </c>
      <c r="B10" s="40" t="s">
        <v>106</v>
      </c>
      <c r="C10" s="41">
        <v>3221.0</v>
      </c>
      <c r="D10" s="42">
        <v>0.5</v>
      </c>
      <c r="E10" s="42">
        <v>1.1</v>
      </c>
      <c r="F10" s="35"/>
      <c r="G10" s="35"/>
      <c r="H10" s="56" t="s">
        <v>62</v>
      </c>
      <c r="I10" s="36">
        <f>M5*E10</f>
        <v>8133.84</v>
      </c>
      <c r="J10" s="35"/>
      <c r="K10" s="36"/>
      <c r="L10" s="36">
        <f t="shared" ref="L10:L11" si="4">I10*D10</f>
        <v>4066.92</v>
      </c>
    </row>
    <row r="11" ht="28.5" customHeight="1">
      <c r="A11" s="33">
        <f>A10+1</f>
        <v>6</v>
      </c>
      <c r="B11" s="26" t="s">
        <v>107</v>
      </c>
      <c r="C11" s="33">
        <v>9132.0</v>
      </c>
      <c r="D11" s="35">
        <v>1.0</v>
      </c>
      <c r="E11" s="35">
        <v>1.1</v>
      </c>
      <c r="F11" s="35"/>
      <c r="G11" s="35"/>
      <c r="H11" s="56" t="s">
        <v>62</v>
      </c>
      <c r="I11" s="36">
        <f>M4*E11</f>
        <v>5148</v>
      </c>
      <c r="J11" s="35"/>
      <c r="K11" s="36"/>
      <c r="L11" s="36">
        <f t="shared" si="4"/>
        <v>5148</v>
      </c>
    </row>
    <row r="12">
      <c r="A12" s="45"/>
      <c r="B12" s="46" t="s">
        <v>45</v>
      </c>
      <c r="C12" s="48"/>
      <c r="D12" s="48">
        <f>SUM(D4:D11)</f>
        <v>8.5</v>
      </c>
      <c r="E12" s="48"/>
      <c r="F12" s="48"/>
      <c r="G12" s="48"/>
      <c r="H12" s="48"/>
      <c r="I12" s="48">
        <f>SUM(I4:I11)</f>
        <v>22598.784</v>
      </c>
      <c r="J12" s="48"/>
      <c r="K12" s="49">
        <f t="shared" ref="K12:L12" si="5">SUM(K4:K11)</f>
        <v>33075.9</v>
      </c>
      <c r="L12" s="49">
        <f t="shared" si="5"/>
        <v>57504.564</v>
      </c>
    </row>
    <row r="15">
      <c r="B15" s="72" t="s">
        <v>108</v>
      </c>
      <c r="D15" s="72">
        <f>'АДМІНПЕРСОНАЛ'!E29+'АБОНЕНТ ВІДДІЛ'!D12+'ВОДОПРОП ЦЕХ'!D21+'КАНАЛІЗ ЦЕХ'!D17+D12</f>
        <v>70.7</v>
      </c>
      <c r="I15" s="73">
        <f>'АДМІНПЕРСОНАЛ'!G29+'АБОНЕНТ ВІДДІЛ'!J12+'ВОДОПРОП ЦЕХ'!I21+'КАНАЛІЗ ЦЕХ'!I17+'ДОПОМІЖНИЙ'!I12</f>
        <v>298409.904</v>
      </c>
      <c r="K15" s="73">
        <f>'ВОДОПРОП ЦЕХ'!K21+'КАНАЛІЗ ЦЕХ'!K17+'ДОПОМІЖНИЙ'!K12</f>
        <v>232270.74</v>
      </c>
      <c r="L15" s="73">
        <f>'АДМІНПЕРСОНАЛ'!H29+'АБОНЕНТ ВІДДІЛ'!K12+'ВОДОПРОП ЦЕХ'!L21+'КАНАЛІЗ ЦЕХ'!L17+'ДОПОМІЖНИЙ'!L12</f>
        <v>694700.604</v>
      </c>
    </row>
    <row r="18">
      <c r="B18" s="74" t="s">
        <v>109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L1"/>
    <mergeCell ref="B18:L18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